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SECHOS MUNICIPIO 2014" sheetId="1" r:id="rId1"/>
    <sheet name="DESECHOS RELLENOS 2014" sheetId="2" r:id="rId2"/>
    <sheet name="UBICACION DE RELLENOS" sheetId="4" r:id="rId3"/>
    <sheet name="VIDA UTIL RELLENOS 2016" sheetId="5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AL21" i="4"/>
  <c r="AK21"/>
  <c r="AL20"/>
  <c r="AK20"/>
  <c r="AL19"/>
  <c r="AK19"/>
  <c r="AL18"/>
  <c r="AK18"/>
  <c r="AL17"/>
  <c r="AK17"/>
  <c r="AL16"/>
  <c r="AK16"/>
  <c r="AL15"/>
  <c r="AK15"/>
  <c r="AL14"/>
  <c r="AK14"/>
  <c r="AL13"/>
  <c r="AK13"/>
  <c r="AL12"/>
  <c r="AK12"/>
  <c r="AL11"/>
  <c r="AK11"/>
  <c r="AL10"/>
  <c r="AK10"/>
  <c r="AL9"/>
  <c r="AK9"/>
  <c r="AL8"/>
  <c r="AK8"/>
  <c r="AL7"/>
  <c r="AK7"/>
  <c r="AL6"/>
  <c r="AK6"/>
  <c r="AL5"/>
  <c r="AK5"/>
  <c r="C342" i="1"/>
  <c r="C341"/>
  <c r="C340"/>
  <c r="C339"/>
  <c r="C338"/>
  <c r="C337"/>
  <c r="C336"/>
  <c r="C335"/>
  <c r="C334"/>
  <c r="C333"/>
  <c r="C332"/>
  <c r="C331"/>
  <c r="C330"/>
  <c r="C329"/>
  <c r="C343" s="1"/>
  <c r="C328"/>
  <c r="D330" l="1"/>
  <c r="D334"/>
  <c r="D338"/>
  <c r="D342"/>
  <c r="D341"/>
  <c r="D339"/>
  <c r="D335"/>
  <c r="D331"/>
  <c r="D337"/>
  <c r="D333"/>
  <c r="D329"/>
  <c r="D328"/>
  <c r="D332"/>
  <c r="D336"/>
  <c r="D340"/>
  <c r="D343" l="1"/>
  <c r="D321" l="1"/>
  <c r="A30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00"/>
  <c r="A299"/>
  <c r="D294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80"/>
  <c r="A279"/>
  <c r="D274"/>
  <c r="A262"/>
  <c r="A263" s="1"/>
  <c r="A264" s="1"/>
  <c r="A265" s="1"/>
  <c r="A266" s="1"/>
  <c r="A267" s="1"/>
  <c r="A268" s="1"/>
  <c r="A269" s="1"/>
  <c r="A270" s="1"/>
  <c r="A271" s="1"/>
  <c r="A272" s="1"/>
  <c r="A273" s="1"/>
  <c r="D257"/>
  <c r="A245"/>
  <c r="A246" s="1"/>
  <c r="A247" s="1"/>
  <c r="A248" s="1"/>
  <c r="A249" s="1"/>
  <c r="A250" s="1"/>
  <c r="A251" s="1"/>
  <c r="A252" s="1"/>
  <c r="A253" s="1"/>
  <c r="A254" s="1"/>
  <c r="A255" s="1"/>
  <c r="A256" s="1"/>
  <c r="D240"/>
  <c r="A222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D217"/>
  <c r="A198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D193"/>
  <c r="A169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68"/>
  <c r="D163"/>
  <c r="A146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D141"/>
  <c r="A12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20"/>
  <c r="D115"/>
  <c r="A94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D89"/>
  <c r="A74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D69"/>
  <c r="A37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D30"/>
  <c r="A23"/>
  <c r="A24" s="1"/>
  <c r="A25" s="1"/>
  <c r="A26" s="1"/>
  <c r="A27" s="1"/>
  <c r="A28" s="1"/>
  <c r="A29" s="1"/>
  <c r="A22"/>
  <c r="D17"/>
  <c r="A7"/>
  <c r="A8" s="1"/>
  <c r="A9" s="1"/>
  <c r="A10" s="1"/>
  <c r="A11" s="1"/>
  <c r="A12" s="1"/>
  <c r="A13" s="1"/>
  <c r="A14" s="1"/>
  <c r="A15" s="1"/>
  <c r="A16" s="1"/>
  <c r="A6"/>
  <c r="D23" i="2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5"/>
  <c r="C5"/>
  <c r="B5"/>
  <c r="B24" l="1"/>
  <c r="D24"/>
  <c r="C24"/>
</calcChain>
</file>

<file path=xl/sharedStrings.xml><?xml version="1.0" encoding="utf-8"?>
<sst xmlns="http://schemas.openxmlformats.org/spreadsheetml/2006/main" count="985" uniqueCount="517">
  <si>
    <t>DEPARTAMENTO</t>
  </si>
  <si>
    <t>MUNICIPIO/EMPRESA</t>
  </si>
  <si>
    <t>TOTAL DEPOSITADO AÑO 2014</t>
  </si>
  <si>
    <t>Ahuachapan</t>
  </si>
  <si>
    <t>San Francisco Menendez</t>
  </si>
  <si>
    <t>Ahuachapán</t>
  </si>
  <si>
    <t>Concepción de Ataco</t>
  </si>
  <si>
    <t>Turin</t>
  </si>
  <si>
    <t>Atiquizaya</t>
  </si>
  <si>
    <t>El Refugio</t>
  </si>
  <si>
    <t>San Lorenzo</t>
  </si>
  <si>
    <t>Apaneca</t>
  </si>
  <si>
    <t>Jujutla</t>
  </si>
  <si>
    <t>San Pedro Puxtla</t>
  </si>
  <si>
    <t>Tacuba</t>
  </si>
  <si>
    <t>Guaymango</t>
  </si>
  <si>
    <t>Cabañas</t>
  </si>
  <si>
    <t>Sensuntepeque</t>
  </si>
  <si>
    <t>Cinquera</t>
  </si>
  <si>
    <t>Jutiapa</t>
  </si>
  <si>
    <t>Ilobasco</t>
  </si>
  <si>
    <t>San Isidro</t>
  </si>
  <si>
    <t>Victoria</t>
  </si>
  <si>
    <t>Dolores</t>
  </si>
  <si>
    <t>Guacotecti</t>
  </si>
  <si>
    <t>Tejutepeque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</si>
  <si>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</si>
  <si>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</si>
  <si>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</si>
  <si>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</si>
  <si>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</si>
  <si>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</si>
  <si>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</si>
  <si>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</si>
  <si>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</si>
  <si>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</si>
  <si>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</si>
  <si>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</si>
  <si>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</si>
  <si>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</si>
  <si>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</si>
  <si>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Azacualpa</t>
  </si>
  <si>
    <t>La Laguna</t>
  </si>
  <si>
    <t>Ojos de Agua</t>
  </si>
  <si>
    <t>San Francisco Morazán</t>
  </si>
  <si>
    <t>San Antonio los Ranchos</t>
  </si>
  <si>
    <t>El Carrizal</t>
  </si>
  <si>
    <t>San Luis del Carmen</t>
  </si>
  <si>
    <t>Arcatao</t>
  </si>
  <si>
    <t>Las Flores</t>
  </si>
  <si>
    <t>San José Cancasque</t>
  </si>
  <si>
    <t>San Fernando</t>
  </si>
  <si>
    <t>Potonico</t>
  </si>
  <si>
    <t>San Francisco Lempa</t>
  </si>
  <si>
    <t>Nueva Trinidad</t>
  </si>
  <si>
    <t>Las Vueltas</t>
  </si>
  <si>
    <t>Nombre de Jesús</t>
  </si>
  <si>
    <t>San Isidro Labrador</t>
  </si>
  <si>
    <t>San Antonio de La Cruz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</si>
  <si>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</si>
  <si>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</si>
  <si>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</si>
  <si>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</si>
  <si>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</si>
  <si>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</si>
  <si>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</si>
  <si>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</si>
  <si>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</si>
  <si>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</si>
  <si>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</si>
  <si>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Candelaria</t>
  </si>
  <si>
    <t>San Ramón</t>
  </si>
  <si>
    <t>Santa Cruz Analquito</t>
  </si>
  <si>
    <t>Suchitoto</t>
  </si>
  <si>
    <t>Tenancingo</t>
  </si>
  <si>
    <t>Santa Cruz Michapa</t>
  </si>
  <si>
    <t>La Libertad</t>
  </si>
  <si>
    <t>Zaragoza</t>
  </si>
  <si>
    <t>San José Villanueva</t>
  </si>
  <si>
    <t>Tamanique</t>
  </si>
  <si>
    <t>Nuevo Cuscatlán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</si>
  <si>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</si>
  <si>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</si>
  <si>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</si>
  <si>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</si>
  <si>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</si>
  <si>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</si>
  <si>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</si>
  <si>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</si>
  <si>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Tepecoyo</t>
  </si>
  <si>
    <t>Teotepeque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</si>
  <si>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</si>
  <si>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</si>
  <si>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</si>
  <si>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</si>
  <si>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</si>
  <si>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</si>
  <si>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</si>
  <si>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La Paz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</si>
  <si>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</si>
  <si>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</si>
  <si>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</si>
  <si>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</si>
  <si>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</si>
  <si>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</si>
  <si>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Olocuilta</t>
  </si>
  <si>
    <t xml:space="preserve">El Rosario </t>
  </si>
  <si>
    <t>San Luis la Herradura</t>
  </si>
  <si>
    <t>San Pedro Masahuat</t>
  </si>
  <si>
    <t>San Francisco Chinameca</t>
  </si>
  <si>
    <t>Paraiso de Osorio</t>
  </si>
  <si>
    <t>San Miguel Tepzontes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</si>
  <si>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</si>
  <si>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</si>
  <si>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</si>
  <si>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</si>
  <si>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</si>
  <si>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</si>
  <si>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San Pedro Nonualco</t>
  </si>
  <si>
    <t>Zacatecoluca</t>
  </si>
  <si>
    <t>Tapalhuaca</t>
  </si>
  <si>
    <t>La Unión</t>
  </si>
  <si>
    <t>San Alejo</t>
  </si>
  <si>
    <t>Conchagüa</t>
  </si>
  <si>
    <t>Yucuaquin</t>
  </si>
  <si>
    <t>El Carmen</t>
  </si>
  <si>
    <t>Yayantique</t>
  </si>
  <si>
    <t>Intipucá</t>
  </si>
  <si>
    <t>Anamorós</t>
  </si>
  <si>
    <t>Bolívar</t>
  </si>
  <si>
    <t>Concepción de Oriente</t>
  </si>
  <si>
    <t>El Sauce</t>
  </si>
  <si>
    <t>Lislique</t>
  </si>
  <si>
    <t>Nueva Esparta</t>
  </si>
  <si>
    <t>Polorós</t>
  </si>
  <si>
    <t>San José La Fuente</t>
  </si>
  <si>
    <t>Santa Rosa de Lima</t>
  </si>
  <si>
    <t>Pasaquina</t>
  </si>
  <si>
    <t>Meanguera del Golfo</t>
  </si>
  <si>
    <t>Morazán</t>
  </si>
  <si>
    <t>Arambala</t>
  </si>
  <si>
    <t>El Divisadero</t>
  </si>
  <si>
    <t>Gualococti</t>
  </si>
  <si>
    <t>Joateca</t>
  </si>
  <si>
    <t>Jocoro</t>
  </si>
  <si>
    <t>Lolotiquillo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</si>
  <si>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</si>
  <si>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</si>
  <si>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</si>
  <si>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</si>
  <si>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</si>
  <si>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</si>
  <si>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</si>
  <si>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Yoloaiquin</t>
  </si>
  <si>
    <t>Yamabal</t>
  </si>
  <si>
    <t>San Carlos</t>
  </si>
  <si>
    <t>San Simón</t>
  </si>
  <si>
    <t>Guatajiagüa</t>
  </si>
  <si>
    <t>Perquin</t>
  </si>
  <si>
    <t>Meanguera</t>
  </si>
  <si>
    <t>Jocoaitique</t>
  </si>
  <si>
    <t>Corinto</t>
  </si>
  <si>
    <t>Torola</t>
  </si>
  <si>
    <t>San Miguel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</si>
  <si>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</si>
  <si>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</si>
  <si>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</si>
  <si>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</si>
  <si>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</si>
  <si>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</si>
  <si>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</si>
  <si>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</si>
  <si>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Gerardo</t>
  </si>
  <si>
    <t>Nuevo Edén de San Juan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</si>
  <si>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</si>
  <si>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</si>
  <si>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</si>
  <si>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</si>
  <si>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</si>
  <si>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</si>
  <si>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</si>
  <si>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</si>
  <si>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</si>
  <si>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</si>
  <si>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</si>
  <si>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</si>
  <si>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</si>
  <si>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</si>
  <si>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</si>
  <si>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</si>
  <si>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</si>
  <si>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</si>
  <si>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</si>
  <si>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</si>
  <si>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</si>
  <si>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</si>
  <si>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</si>
  <si>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</si>
  <si>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</si>
  <si>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</si>
  <si>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</si>
  <si>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</si>
  <si>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</si>
  <si>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</si>
  <si>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</si>
  <si>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</si>
  <si>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</si>
  <si>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</si>
  <si>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</si>
  <si>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</si>
  <si>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</si>
  <si>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Guadalupe</t>
  </si>
  <si>
    <t>San Ildefonso</t>
  </si>
  <si>
    <t>Tecoluca</t>
  </si>
  <si>
    <t>Santa Ana</t>
  </si>
  <si>
    <t>Candelaria de la Frontera</t>
  </si>
  <si>
    <t>Coatepeque</t>
  </si>
  <si>
    <t>El Porvenir</t>
  </si>
  <si>
    <t>San Sebastián Salitrillo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</si>
  <si>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</si>
  <si>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</si>
  <si>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</si>
  <si>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</si>
  <si>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</si>
  <si>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</si>
  <si>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</si>
  <si>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</si>
  <si>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</si>
  <si>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</si>
  <si>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</si>
  <si>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</si>
  <si>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</si>
  <si>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</si>
  <si>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</si>
  <si>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</si>
  <si>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</si>
  <si>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</si>
  <si>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</si>
  <si>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</si>
  <si>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</si>
  <si>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</si>
  <si>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</si>
  <si>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Isabel Ishuatan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</si>
  <si>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</si>
  <si>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</si>
  <si>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</si>
  <si>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</si>
  <si>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</si>
  <si>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</si>
  <si>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</si>
  <si>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</si>
  <si>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</si>
  <si>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</si>
  <si>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</si>
  <si>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</si>
  <si>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</si>
  <si>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</si>
  <si>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</si>
  <si>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</si>
  <si>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</si>
  <si>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</si>
  <si>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</si>
  <si>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</si>
  <si>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</si>
  <si>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</si>
  <si>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</si>
  <si>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RELLENOS SANITARIOS</t>
  </si>
  <si>
    <t>SAN FRANCISCO MENENDEZ</t>
  </si>
  <si>
    <t>ATIQUIZAYA</t>
  </si>
  <si>
    <t>SANTA ANA</t>
  </si>
  <si>
    <t>LA LIBERTAD</t>
  </si>
  <si>
    <t>ISHUATAN</t>
  </si>
  <si>
    <t>CAPSA</t>
  </si>
  <si>
    <t>MIDES</t>
  </si>
  <si>
    <t>MEANGUERA</t>
  </si>
  <si>
    <t>PERQUIN</t>
  </si>
  <si>
    <t>CORINTO</t>
  </si>
  <si>
    <t>SOCINUS</t>
  </si>
  <si>
    <t>SAN MIGUEL</t>
  </si>
  <si>
    <t>ASINORLU</t>
  </si>
  <si>
    <t>SUCHITOTO</t>
  </si>
  <si>
    <t>CINQUERA</t>
  </si>
  <si>
    <t>AMUSNOR (CHALATENANGO</t>
  </si>
  <si>
    <t>AMUCHADES</t>
  </si>
  <si>
    <t>TOTAL</t>
  </si>
  <si>
    <t>Perquín</t>
  </si>
  <si>
    <t>San Francisco Menéndez</t>
  </si>
  <si>
    <t>TOTALES DE TONELADAS DEPOSITADOS EN 2014</t>
  </si>
  <si>
    <t>Generacion por Departamentos 2014</t>
  </si>
  <si>
    <t>Municipio</t>
  </si>
  <si>
    <t>Total depositado anualmente (ton)</t>
  </si>
  <si>
    <t>Porcentaje</t>
  </si>
  <si>
    <t>SAN SALVADOR</t>
  </si>
  <si>
    <t>SONSONATE</t>
  </si>
  <si>
    <t>USULUTAN</t>
  </si>
  <si>
    <t>LA PAZ</t>
  </si>
  <si>
    <t>SAN VICENTE</t>
  </si>
  <si>
    <t>LA UNIÓN</t>
  </si>
  <si>
    <t>CHALATENANGO</t>
  </si>
  <si>
    <t>AHUACHAPAN</t>
  </si>
  <si>
    <t>CUSCATLAN</t>
  </si>
  <si>
    <t>CABAÑAS</t>
  </si>
  <si>
    <t>MORAZAN</t>
  </si>
  <si>
    <t>EMPRESAS</t>
  </si>
  <si>
    <t>COORDENADAS</t>
  </si>
  <si>
    <t>Codigo</t>
  </si>
  <si>
    <t>Nombre de Proyecto</t>
  </si>
  <si>
    <t>Nombre según Resolución</t>
  </si>
  <si>
    <t>Departamento</t>
  </si>
  <si>
    <t>Dirección</t>
  </si>
  <si>
    <t>Tipo de relleno sanitario</t>
  </si>
  <si>
    <t>Número de DGA</t>
  </si>
  <si>
    <t>Permiso Ambiental de Construcción</t>
  </si>
  <si>
    <t>Permiso Ambiental de Funcionamiento</t>
  </si>
  <si>
    <t>Modificaciones al Permiso Ambiental</t>
  </si>
  <si>
    <t>Titular de Actividad o Proyecto</t>
  </si>
  <si>
    <t>Responsables del funcionamiento</t>
  </si>
  <si>
    <t>Tipo de administración</t>
  </si>
  <si>
    <t>Volumen de Recepción (Ton/día) (1)</t>
  </si>
  <si>
    <t>cantidad de desechos sólidos (Ton/año) 2012</t>
  </si>
  <si>
    <t>cantidad de desechos sólidos (Ton/año) 2013</t>
  </si>
  <si>
    <t>cantidad de desechos sólidos (Ton/año) 2014</t>
  </si>
  <si>
    <t>Otras actividades</t>
  </si>
  <si>
    <t>Encargado de operaciones</t>
  </si>
  <si>
    <t>Extensíon Total (m2)</t>
  </si>
  <si>
    <t>Extensión del proyecto (m2)</t>
  </si>
  <si>
    <t>Vida Util (años)</t>
  </si>
  <si>
    <t>Capacidad volumétrica  (m3)</t>
  </si>
  <si>
    <t>Inicio de Operaciones</t>
  </si>
  <si>
    <t>Sistema de Impermeabilización de celdas</t>
  </si>
  <si>
    <t>Sistema de Trat de lixiviados</t>
  </si>
  <si>
    <t>Sistema de impermeabilización de tratamiento de lixiviados</t>
  </si>
  <si>
    <t>Sistema de aireación</t>
  </si>
  <si>
    <t>Sistema de recirculación</t>
  </si>
  <si>
    <t>gn</t>
  </si>
  <si>
    <t>mn</t>
  </si>
  <si>
    <t>sn</t>
  </si>
  <si>
    <t>gw</t>
  </si>
  <si>
    <t>mw</t>
  </si>
  <si>
    <t>sw</t>
  </si>
  <si>
    <t>coordn</t>
  </si>
  <si>
    <t>coordw</t>
  </si>
  <si>
    <t>RS-ME-US-01</t>
  </si>
  <si>
    <t>Relleno Sanitario de Usulután</t>
  </si>
  <si>
    <t>Disposición Final de los Desechos Sólidos de los municipios de Usulután, Puerto El Triunfo, Concepción Batres y Ereguayquin</t>
  </si>
  <si>
    <t>Sur-Oriente de la ciudad de Usulután a 4.5 kilómetros, Cerro El Desparramo, Cantón Palo Galán, Municipio de Usulután, Departamento de Usulután</t>
  </si>
  <si>
    <t>Mecanizado</t>
  </si>
  <si>
    <t>MARN-No-008-2001</t>
  </si>
  <si>
    <t>MARN-No-273-660-2014</t>
  </si>
  <si>
    <t>Sociedad Intermunicipal Usuluteca por Acciones de Economia Mixta y de Capital Variable  (SOCINUS SEM de CV)</t>
  </si>
  <si>
    <t>SOCINUS SEM de CV</t>
  </si>
  <si>
    <t>Directa Empresa Mixta</t>
  </si>
  <si>
    <t>segregación de materiales con potencial de reciclaje</t>
  </si>
  <si>
    <t>Juan José Sánchez/ Ing.  Amilcar Lozano   tel. 2624-5385</t>
  </si>
  <si>
    <t>Suelo cemento</t>
  </si>
  <si>
    <t>laguna</t>
  </si>
  <si>
    <t>NO</t>
  </si>
  <si>
    <t>SI</t>
  </si>
  <si>
    <t>RS-ME-SM-01</t>
  </si>
  <si>
    <t>Relleno Sanitario de San Miguel</t>
  </si>
  <si>
    <t>Diagnostico Ambiental de la Gestión Municipal de Desechos Sólidos de la Ciudad de San Miguel</t>
  </si>
  <si>
    <t>Cantón Las Peñitas, Carretera que conduce al municipio de Uluazapa, municipio de San Miguel, departamento de San Miguel</t>
  </si>
  <si>
    <t>MARN-No-11076-1662-2007</t>
  </si>
  <si>
    <t>MARN-No-11076-957-2011               MARN-No-11076-715-2014</t>
  </si>
  <si>
    <t>Alcaldía Municipal de San Miguel</t>
  </si>
  <si>
    <t>Alcaldía de San Miguel</t>
  </si>
  <si>
    <t>Directa Municipal</t>
  </si>
  <si>
    <t>Arq. Alcira Aleman/Ing. Alexander Villatoro/ 7854-8038</t>
  </si>
  <si>
    <t>geomembrana</t>
  </si>
  <si>
    <t>Geomembrana</t>
  </si>
  <si>
    <t>RS-ME-LU-01</t>
  </si>
  <si>
    <t>RELLENO SANITARIO DE ASINORLU</t>
  </si>
  <si>
    <t>Sitio de Disposición Final de Santa Rosa de Lima</t>
  </si>
  <si>
    <t>Hacienda Santa Rosa Agua Caliente, Cantón La Chorrera, Municipio de Santa Rosa de Lima, Departamento de La Unión</t>
  </si>
  <si>
    <t>MARN-No-8672-1085-2006</t>
  </si>
  <si>
    <t xml:space="preserve">MARN-No-8672-696-2010 </t>
  </si>
  <si>
    <t>Asociación Intermunicipal de municipios  del Norte de La Unión (ASINORLU)</t>
  </si>
  <si>
    <t>Asociación de municipios ASINORLU</t>
  </si>
  <si>
    <t>Directa Asociación Municipal</t>
  </si>
  <si>
    <t>segregación de materiales con potencial de reciclaje y centro de de acopio de llantas en desuso</t>
  </si>
  <si>
    <t>Ing. Hugo Alexander Guerrero Guerrero, Gerencia Tècnica Telf. Oficina (503) 26470692 - (503) 78813422</t>
  </si>
  <si>
    <t>laguna/aireación</t>
  </si>
  <si>
    <t>RS-ME-SO-01</t>
  </si>
  <si>
    <t>Relleno Sanitario Sonsonate.</t>
  </si>
  <si>
    <t>Relleno Sanitario de la Región Metropolitana de Sonsonate</t>
  </si>
  <si>
    <t>Cantón Salinas de Ayacachapa, municipio y departamento de Sonsonate.</t>
  </si>
  <si>
    <t>MARN-N°.-101-2001</t>
  </si>
  <si>
    <t>Alcaldía Municipal de Sonsonate</t>
  </si>
  <si>
    <t>Tercerizado, CAPSA, S. A DE C.V.</t>
  </si>
  <si>
    <t>Se recupera materiales</t>
  </si>
  <si>
    <t>José Mario Menéndez Teléfono 7469-5348</t>
  </si>
  <si>
    <t>Arcilla</t>
  </si>
  <si>
    <t>RS-ME-SA-01</t>
  </si>
  <si>
    <t>Relleno sanitario de Santa Ana.</t>
  </si>
  <si>
    <t>Construcción del relleno saniatrio de Santa Ana.</t>
  </si>
  <si>
    <t>Kilómetro 77, hacienda Santa Rosa, caserío San José El Zompopo, cantón Cujucuyo, municipio de Texistepeque, Santa Ana.</t>
  </si>
  <si>
    <t xml:space="preserve">MARN-N°-15170-1280-20013 </t>
  </si>
  <si>
    <t xml:space="preserve">MARN-N°.-15170-1098-20013 </t>
  </si>
  <si>
    <t>Alcaldía Municipal de Santa Ana</t>
  </si>
  <si>
    <t>Asociación Ecoloóica de los municpios de Santa Sma (ASEMUSA)</t>
  </si>
  <si>
    <t>Directa Asociación Municipios</t>
  </si>
  <si>
    <t>No aplica</t>
  </si>
  <si>
    <t>José Mauricio Cuestas, teléfono  2484-2903</t>
  </si>
  <si>
    <t>RS-ME-CH-01</t>
  </si>
  <si>
    <t xml:space="preserve">Relleno Sanitario de Chalatenango </t>
  </si>
  <si>
    <t>Programa de Manejo Integrado de Desechos Sólidos</t>
  </si>
  <si>
    <t>Caserío Quebrada Honda, cantón Estanzuelas, municipio de Tejutla, departamento de Chalatenango</t>
  </si>
  <si>
    <t>MARN-No-3926-1356-2010</t>
  </si>
  <si>
    <t>Asociación de Municipaldades de Servicios del Norte (AMUSNOR)</t>
  </si>
  <si>
    <t>Directa Asociación de municipios</t>
  </si>
  <si>
    <t>Josué Nehemías Pineda, teléfono 7926-1463</t>
  </si>
  <si>
    <t>RS-ME-SS-01</t>
  </si>
  <si>
    <t>RELLENO SANITARIO DE MIDES SEM, C.V.</t>
  </si>
  <si>
    <t xml:space="preserve">Relleno Sanitario MIDES </t>
  </si>
  <si>
    <t>Cantón Camotepec,  municipio de  Nejapa, departamento de San Salvador</t>
  </si>
  <si>
    <t>MARN-No-2110-1259-2005</t>
  </si>
  <si>
    <t>MIDES, SEM  DE C.V.</t>
  </si>
  <si>
    <t xml:space="preserve">Bioinfecciosos, medicamentos caducos y AES genera Energia </t>
  </si>
  <si>
    <t>Ing. José Mario Menendez, Gerente de Operaciones Telf. Oficina (503) 2504-8000 a 8004 - (503) 74695348</t>
  </si>
  <si>
    <t>100 MZ</t>
  </si>
  <si>
    <t>Lagunas</t>
  </si>
  <si>
    <t>RS-ME-LL-01</t>
  </si>
  <si>
    <t>RELLENO SANITARIO DE  LA LIBERTAD</t>
  </si>
  <si>
    <t>Manejo Integral de Desechos Sólidos Municipales a través de la construcción de un Relleno Sanitario Manual</t>
  </si>
  <si>
    <t xml:space="preserve">Cantón Melara, municipio del Puerto de La Libertad, departamento de La Libertad </t>
  </si>
  <si>
    <t>MARN-No-10187-1430-2011</t>
  </si>
  <si>
    <t>Tramite el permiso de ampliación Con DGA 19210</t>
  </si>
  <si>
    <t>Alcaldia Municipal del Puerto de La Libertad y PULSEM</t>
  </si>
  <si>
    <t>centro de de acopio de llantas en desuso</t>
  </si>
  <si>
    <t>Ing. René Colón - PULSEM - (503) 78523415 y Sr. Fernando Marroquin  por Alcaldia Municipal del Puerto de La Libertad 74-201710</t>
  </si>
  <si>
    <t>56,01 MZ</t>
  </si>
  <si>
    <t>lagunas</t>
  </si>
  <si>
    <t>RS-MA-MO-03</t>
  </si>
  <si>
    <t>RELLENO SANTIARIO DE CORINTO, MORAZAN</t>
  </si>
  <si>
    <t>Diagnostico Ambiental de la Disposición Final de Desechos Sólidos en el Municipio de Corinto</t>
  </si>
  <si>
    <t>1.5 kilómetros al sur poniente de la ciudad de Corinto, Caserío El Recreo, Cantón Corralito, Municipio de Corinto, Departamento de Morazán</t>
  </si>
  <si>
    <t>Manual</t>
  </si>
  <si>
    <t>MARN-No-11228-1482-2007</t>
  </si>
  <si>
    <t>Alcaldía Municipal de Corinto</t>
  </si>
  <si>
    <t>Compostaje, separación de materal y acopio</t>
  </si>
  <si>
    <t>Alcaldía Municipal de Corinto/Benjamin de Jesús Castro Guzmán/2658-1206/benja.guzman12@yahoo.com</t>
  </si>
  <si>
    <t>No determinada</t>
  </si>
  <si>
    <t>RAFA-Filtro</t>
  </si>
  <si>
    <t>Concreto</t>
  </si>
  <si>
    <t>RS-MA-MO-02</t>
  </si>
  <si>
    <t>RELLENO SANITARIO DE MEANGUERA, MORAZAN</t>
  </si>
  <si>
    <t>Sistema de manejo Integral de Desechos Sólidos de los Municipios de Meanguera y Jocoaitique</t>
  </si>
  <si>
    <t>6 kilómetros al norte de la ciudad de Meanguera, Caserío El Cutuco, Cantón La Joya, Municipio de Meanguera, Departamento de Morazán</t>
  </si>
  <si>
    <t>MARN-No-5779-688-2012</t>
  </si>
  <si>
    <t>Alcaldía Municipal de Meanguera</t>
  </si>
  <si>
    <t>Alcaldía Municipal de Meanguera/Noe Filadelfo Pereira/2680-5571/6430/sanluis2009@hotmail.com</t>
  </si>
  <si>
    <t>Laguna</t>
  </si>
  <si>
    <t>No</t>
  </si>
  <si>
    <t>RS-MA-MO-01</t>
  </si>
  <si>
    <t>RELLENO SANITARIO DE PERQUIN, MORAZÁN</t>
  </si>
  <si>
    <t>Diagnostico Ambiental de la Activiadad de Disposición Final de Desechos Sólidos en el Municipio de Perquín en el Departamento de Morazán</t>
  </si>
  <si>
    <t>1.5 kilómetros al norte de la ciudad de Perquín, calle a Sabanetas Cantón Casa Blanca, Municipio de Perquín, Departamento de Morazán</t>
  </si>
  <si>
    <t>Alcaldía Municipal de Perquín</t>
  </si>
  <si>
    <t>Alcaldía Municipal de Perquín/José Durán Garcia/2680-4019/4039/durangarcia29@gmail.com</t>
  </si>
  <si>
    <t>RS-MA-AH-01</t>
  </si>
  <si>
    <t>Relleno Sanitario Municipal de San Francisco Menéndez</t>
  </si>
  <si>
    <t>Sitio El Temporal, Caseráo El Martillo, Cantón El Jocotillo, municipio de San Francisco Menéndez, departamento de Ahuachapán.</t>
  </si>
  <si>
    <t>MARN-No. 1625-533-2002</t>
  </si>
  <si>
    <t xml:space="preserve">Alcaldía Municipal de San Francisco Menéndez </t>
  </si>
  <si>
    <t>Se opera una pequeña planta de comspotaje para el manejo de los desechos orgánicos</t>
  </si>
  <si>
    <t>Martin Guardado, encargado de la Unidad Ambiental y  José  Santos Salazar, operador del relleno sanitario,  telefono 2429-7211</t>
  </si>
  <si>
    <t>RS-MA-AH-02</t>
  </si>
  <si>
    <t>Relleno sanitario de Atiquizaya</t>
  </si>
  <si>
    <t>Diagnostico Ambiental del Manejo y Disposición Final de Desechos Sólidos del Municipio de Atiquizaya</t>
  </si>
  <si>
    <t>Canton Zunca, caserío El Zompopo, municipio de Atiquizaya, departamento d Ahuachapán.</t>
  </si>
  <si>
    <t>MARN-No. 11170-1749-2007</t>
  </si>
  <si>
    <t>Alcaldía Municipal deAtiquizaya</t>
  </si>
  <si>
    <t>Pedro José Canana, encargado de la Unidad Ambiental y   Alvaro Antonio Mejía, operador del relleno sanitario, telefono 2414-9420</t>
  </si>
  <si>
    <t>RS-MA-SO-01</t>
  </si>
  <si>
    <t xml:space="preserve">Relleno sanitario de Santa Isabel Ishuatán </t>
  </si>
  <si>
    <t>Santa Isabel Ishuatán</t>
  </si>
  <si>
    <t>Calle al Cementario Municipal, 1 kilómetro al Sur Este de la villa de Santa Isabel Ishuatán, departamento de Sonsonate.</t>
  </si>
  <si>
    <t>MARN-No. 1407-016-2002</t>
  </si>
  <si>
    <t>Alcaldía Municipal de Santa Isabel Ishuatán</t>
  </si>
  <si>
    <t>Se opera una playa de compostaje para el manejo de los desechos orgánicos</t>
  </si>
  <si>
    <t>Edsón Vladimir Ruiz  Montoya Encargado de la Unidad Ambiental y Julio Amilcar Centeno, operador del relleno sanitario y la planta de compostaje, teléfono 2420-6400</t>
  </si>
  <si>
    <t>Fosa y filtro</t>
  </si>
  <si>
    <t>RS-MA-CU-01</t>
  </si>
  <si>
    <t>Relleno sanitario de Suchitoto</t>
  </si>
  <si>
    <t>RELLENO SANITARIO DE SUCHITOTO</t>
  </si>
  <si>
    <t>Cuscatlan</t>
  </si>
  <si>
    <t>Ubicado a 800 metros al sur de Suchitoto sobre la carretera que conduce a San Martín</t>
  </si>
  <si>
    <t>MARN-No. 259-2000</t>
  </si>
  <si>
    <t>MARN-No. 199-2004</t>
  </si>
  <si>
    <t>Alcaldía Municipal de Suchitoto</t>
  </si>
  <si>
    <t>RS-MA-CA-01</t>
  </si>
  <si>
    <t>Relleno sanitario de Cinquera</t>
  </si>
  <si>
    <t>MANEJO DE DESECHOS SÓLIDOS EN EL MUNICIPIO DE CINQUERA, CABAÑAS</t>
  </si>
  <si>
    <t>Cantón San Nicolás a 2.5 kilómetros de distancia del casco urbano</t>
  </si>
  <si>
    <t>MARN-No. 4374-1173-2007</t>
  </si>
  <si>
    <t>Alcaldía Municipal de Cinquera</t>
  </si>
  <si>
    <t>RS-MA-CH-01</t>
  </si>
  <si>
    <t>Compostera y celda de descarte de AMUCHADES</t>
  </si>
  <si>
    <t>MANEJO INTEGRAL DE DESECHOOS SOLIDOS MUNICIPALES</t>
  </si>
  <si>
    <t>San Antonio Los Ranchos</t>
  </si>
  <si>
    <t>Calle al municipio de Potonico, cantón El Gramal</t>
  </si>
  <si>
    <t>MARN-No. 13540-482-2010</t>
  </si>
  <si>
    <t>Asociación de Municipalidades de Chalatenango para el Manejo Integral de los desechos sólidos (AMUCHADES)</t>
  </si>
  <si>
    <t>Directa Asociacion municipal</t>
  </si>
  <si>
    <t>Planta de compostaje y celda de descarte de desechos</t>
  </si>
  <si>
    <r>
      <t>(1)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</rPr>
      <t>La capacidad de recepción promedio según el EsIA o DA</t>
    </r>
  </si>
  <si>
    <r>
      <t>(2)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</rPr>
      <t>Según lo establecido en el EsIA o DA</t>
    </r>
  </si>
  <si>
    <t>TOTAL DEPOSITADO</t>
  </si>
  <si>
    <t>PROMEDIO MENSUAL</t>
  </si>
  <si>
    <t>PROMEDIO DIA</t>
  </si>
  <si>
    <t>VIDA UTIL (años)</t>
  </si>
  <si>
    <t>El dato de la vida útil es lo que se tiene construido actualmente pero con la utilización de las áreas de ampliación tiene para poder operar por más años.</t>
  </si>
  <si>
    <t>DIRECCION GENERAL DE SANEAMIENTO AMBIENTAL</t>
  </si>
  <si>
    <t>RESPUETA SOLICITUD MARN-2018-0059</t>
  </si>
  <si>
    <t>MINISTERIO DE MEDIO AMBIENTE/DIRECCION GENERAL DE SANEAMIENTO AMBIENTAL</t>
  </si>
  <si>
    <t>RESPUESTA SOLICITUD MARN-2018-0059</t>
  </si>
  <si>
    <t>MINISTERIO DE MEDIO AMBIENTE /DIRECCION GENERAL DE SANEAMIENTO AMBIENTAL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</si>
</sst>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00"/>
    <numFmt numFmtId="165" formatCode="0;[Red]0"/>
    <numFmt numFmtId="166" formatCode="#,##0.0000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7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double">
        <color auto="1"/>
      </top>
      <bottom/>
      <diagonal/>
    </border>
    <border>
      <left style="double">
        <color auto="1"/>
      </left>
      <right style="double">
        <color indexed="64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0" fontId="0" fillId="0" borderId="1" xfId="0" applyFill="1" applyBorder="1"/>
    <xf numFmtId="0" fontId="0" fillId="0" borderId="2" xfId="0" applyFill="1" applyBorder="1"/>
    <xf numFmtId="43" fontId="0" fillId="0" borderId="1" xfId="1" applyFont="1" applyBorder="1"/>
    <xf numFmtId="164" fontId="2" fillId="0" borderId="1" xfId="0" applyNumberFormat="1" applyFont="1" applyBorder="1"/>
    <xf numFmtId="2" fontId="0" fillId="0" borderId="1" xfId="0" applyNumberFormat="1" applyFont="1" applyBorder="1"/>
    <xf numFmtId="0" fontId="0" fillId="0" borderId="3" xfId="0" applyFont="1" applyBorder="1"/>
    <xf numFmtId="0" fontId="0" fillId="0" borderId="1" xfId="0" applyFont="1" applyBorder="1"/>
    <xf numFmtId="43" fontId="2" fillId="0" borderId="1" xfId="1" applyFont="1" applyBorder="1"/>
    <xf numFmtId="0" fontId="0" fillId="0" borderId="3" xfId="0" applyFont="1" applyBorder="1" applyAlignment="1">
      <alignment vertical="center"/>
    </xf>
    <xf numFmtId="0" fontId="0" fillId="0" borderId="1" xfId="0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1" xfId="0" applyNumberFormat="1" applyFont="1" applyBorder="1"/>
    <xf numFmtId="0" fontId="0" fillId="0" borderId="1" xfId="0" applyFont="1" applyBorder="1" applyAlignment="1">
      <alignment vertical="center"/>
    </xf>
    <xf numFmtId="4" fontId="2" fillId="0" borderId="1" xfId="0" applyNumberFormat="1" applyFont="1" applyBorder="1"/>
    <xf numFmtId="0" fontId="0" fillId="2" borderId="1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4" fontId="2" fillId="4" borderId="1" xfId="0" applyNumberFormat="1" applyFont="1" applyFill="1" applyBorder="1"/>
    <xf numFmtId="0" fontId="0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vertical="center"/>
    </xf>
    <xf numFmtId="0" fontId="1" fillId="2" borderId="0" xfId="0" applyFont="1" applyFill="1" applyBorder="1"/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/>
    <xf numFmtId="0" fontId="0" fillId="0" borderId="0" xfId="0" applyBorder="1"/>
    <xf numFmtId="0" fontId="3" fillId="0" borderId="0" xfId="0" applyFont="1" applyBorder="1"/>
    <xf numFmtId="165" fontId="0" fillId="0" borderId="0" xfId="0" applyNumberFormat="1" applyFont="1" applyFill="1" applyBorder="1"/>
    <xf numFmtId="43" fontId="0" fillId="0" borderId="0" xfId="1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/>
    <xf numFmtId="0" fontId="3" fillId="2" borderId="0" xfId="0" applyFont="1" applyFill="1" applyBorder="1"/>
    <xf numFmtId="0" fontId="0" fillId="0" borderId="0" xfId="0" applyAlignment="1">
      <alignment wrapText="1"/>
    </xf>
    <xf numFmtId="0" fontId="7" fillId="0" borderId="0" xfId="0" quotePrefix="1" applyFont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center" wrapText="1"/>
    </xf>
    <xf numFmtId="2" fontId="0" fillId="7" borderId="1" xfId="0" applyNumberFormat="1" applyFill="1" applyBorder="1" applyAlignment="1">
      <alignment horizontal="center"/>
    </xf>
    <xf numFmtId="166" fontId="0" fillId="7" borderId="1" xfId="0" applyNumberFormat="1" applyFill="1" applyBorder="1" applyAlignment="1">
      <alignment horizontal="center"/>
    </xf>
    <xf numFmtId="0" fontId="5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0" fillId="8" borderId="1" xfId="0" applyFill="1" applyBorder="1"/>
    <xf numFmtId="4" fontId="0" fillId="0" borderId="1" xfId="0" applyNumberFormat="1" applyBorder="1"/>
    <xf numFmtId="17" fontId="0" fillId="0" borderId="1" xfId="0" applyNumberFormat="1" applyBorder="1"/>
    <xf numFmtId="0" fontId="5" fillId="8" borderId="1" xfId="0" applyFont="1" applyFill="1" applyBorder="1"/>
    <xf numFmtId="0" fontId="10" fillId="0" borderId="1" xfId="0" applyFont="1" applyBorder="1" applyAlignment="1">
      <alignment wrapText="1"/>
    </xf>
    <xf numFmtId="4" fontId="5" fillId="0" borderId="1" xfId="0" applyNumberFormat="1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0" fillId="0" borderId="3" xfId="0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5" fillId="8" borderId="1" xfId="0" applyFont="1" applyFill="1" applyBorder="1" applyAlignment="1">
      <alignment horizontal="center"/>
    </xf>
    <xf numFmtId="1" fontId="5" fillId="0" borderId="1" xfId="0" applyNumberFormat="1" applyFont="1" applyBorder="1"/>
    <xf numFmtId="17" fontId="0" fillId="0" borderId="1" xfId="0" applyNumberFormat="1" applyBorder="1" applyAlignment="1">
      <alignment horizontal="center"/>
    </xf>
    <xf numFmtId="0" fontId="6" fillId="0" borderId="3" xfId="0" applyFont="1" applyBorder="1" applyAlignment="1">
      <alignment vertical="top" wrapText="1"/>
    </xf>
    <xf numFmtId="0" fontId="9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center" wrapText="1"/>
    </xf>
    <xf numFmtId="1" fontId="0" fillId="0" borderId="1" xfId="0" applyNumberFormat="1" applyBorder="1"/>
    <xf numFmtId="0" fontId="10" fillId="8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indent="4"/>
    </xf>
    <xf numFmtId="2" fontId="0" fillId="0" borderId="0" xfId="0" applyNumberFormat="1"/>
    <xf numFmtId="0" fontId="13" fillId="0" borderId="0" xfId="0" applyFont="1" applyAlignment="1">
      <alignment vertical="top" wrapText="1"/>
    </xf>
    <xf numFmtId="0" fontId="13" fillId="0" borderId="7" xfId="0" applyFont="1" applyBorder="1"/>
    <xf numFmtId="4" fontId="13" fillId="9" borderId="8" xfId="0" applyNumberFormat="1" applyFont="1" applyFill="1" applyBorder="1" applyAlignment="1">
      <alignment horizontal="right"/>
    </xf>
    <xf numFmtId="0" fontId="13" fillId="9" borderId="8" xfId="0" applyFont="1" applyFill="1" applyBorder="1" applyAlignment="1">
      <alignment horizontal="right"/>
    </xf>
    <xf numFmtId="0" fontId="13" fillId="9" borderId="8" xfId="0" applyFont="1" applyFill="1" applyBorder="1" applyAlignment="1">
      <alignment horizontal="right" wrapText="1"/>
    </xf>
    <xf numFmtId="0" fontId="13" fillId="0" borderId="9" xfId="0" applyFont="1" applyBorder="1"/>
    <xf numFmtId="4" fontId="13" fillId="9" borderId="10" xfId="0" applyNumberFormat="1" applyFont="1" applyFill="1" applyBorder="1" applyAlignment="1">
      <alignment horizontal="right"/>
    </xf>
    <xf numFmtId="0" fontId="13" fillId="9" borderId="10" xfId="0" applyFont="1" applyFill="1" applyBorder="1" applyAlignment="1">
      <alignment horizontal="right"/>
    </xf>
    <xf numFmtId="0" fontId="13" fillId="9" borderId="10" xfId="0" applyFont="1" applyFill="1" applyBorder="1" applyAlignment="1">
      <alignment horizontal="right" wrapText="1"/>
    </xf>
    <xf numFmtId="4" fontId="13" fillId="0" borderId="10" xfId="0" applyNumberFormat="1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distributed"/>
    </xf>
    <xf numFmtId="0" fontId="2" fillId="2" borderId="0" xfId="0" applyFont="1" applyFill="1" applyBorder="1" applyAlignment="1">
      <alignment horizontal="center"/>
    </xf>
    <xf numFmtId="0" fontId="7" fillId="0" borderId="0" xfId="0" quotePrefix="1" applyFont="1" applyBorder="1" applyAlignment="1">
      <alignment horizontal="center" vertical="top"/>
    </xf>
    <xf numFmtId="0" fontId="8" fillId="6" borderId="6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4" fillId="0" borderId="16" xfId="0" applyFont="1" applyBorder="1"/>
    <xf numFmtId="0" fontId="14" fillId="0" borderId="17" xfId="0" applyFont="1" applyBorder="1"/>
    <xf numFmtId="0" fontId="2" fillId="0" borderId="17" xfId="0" applyFont="1" applyBorder="1"/>
    <xf numFmtId="0" fontId="14" fillId="0" borderId="18" xfId="0" applyFont="1" applyBorder="1" applyAlignment="1">
      <alignment vertical="top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distributed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0" borderId="21" xfId="0" applyFont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wrapText="1"/>
    </xf>
    <xf numFmtId="0" fontId="2" fillId="5" borderId="24" xfId="0" applyFont="1" applyFill="1" applyBorder="1" applyAlignment="1">
      <alignment horizont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13" xfId="0" applyBorder="1"/>
    <xf numFmtId="0" fontId="0" fillId="0" borderId="28" xfId="0" applyFont="1" applyBorder="1" applyAlignment="1">
      <alignment horizontal="center"/>
    </xf>
    <xf numFmtId="165" fontId="0" fillId="0" borderId="23" xfId="0" applyNumberFormat="1" applyFont="1" applyFill="1" applyBorder="1"/>
    <xf numFmtId="0" fontId="0" fillId="0" borderId="29" xfId="0" applyFont="1" applyBorder="1"/>
    <xf numFmtId="43" fontId="0" fillId="0" borderId="29" xfId="1" applyFont="1" applyBorder="1"/>
    <xf numFmtId="4" fontId="0" fillId="0" borderId="24" xfId="0" applyNumberFormat="1" applyBorder="1"/>
    <xf numFmtId="165" fontId="0" fillId="0" borderId="30" xfId="0" applyNumberFormat="1" applyFont="1" applyFill="1" applyBorder="1"/>
    <xf numFmtId="4" fontId="0" fillId="0" borderId="31" xfId="0" applyNumberFormat="1" applyBorder="1"/>
    <xf numFmtId="0" fontId="0" fillId="0" borderId="30" xfId="0" applyFont="1" applyBorder="1"/>
    <xf numFmtId="0" fontId="0" fillId="0" borderId="25" xfId="0" applyFont="1" applyBorder="1"/>
    <xf numFmtId="0" fontId="3" fillId="0" borderId="32" xfId="0" applyFont="1" applyBorder="1" applyAlignment="1">
      <alignment horizontal="right"/>
    </xf>
    <xf numFmtId="43" fontId="3" fillId="0" borderId="32" xfId="1" applyFont="1" applyBorder="1"/>
    <xf numFmtId="4" fontId="0" fillId="0" borderId="26" xfId="0" applyNumberFormat="1" applyBorder="1"/>
    <xf numFmtId="0" fontId="3" fillId="3" borderId="22" xfId="0" applyFont="1" applyFill="1" applyBorder="1" applyAlignment="1">
      <alignment horizontal="center" vertical="center" wrapText="1"/>
    </xf>
    <xf numFmtId="43" fontId="3" fillId="3" borderId="22" xfId="1" applyFont="1" applyFill="1" applyBorder="1" applyAlignment="1">
      <alignment horizontal="center" vertical="distributed" wrapText="1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'[1]Departamentos y municipios'!$C$3:$C$14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'[1]Departamentos y municipios'!$D$3:$D$14</c:f>
              <c:numCache>
                <c:formatCode>General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</c:ser>
        <c:shape val="box"/>
        <c:axId val="83968000"/>
        <c:axId val="83972480"/>
        <c:axId val="0"/>
      </c:bar3DChart>
      <c:catAx>
        <c:axId val="83968000"/>
        <c:scaling>
          <c:orientation val="minMax"/>
        </c:scaling>
        <c:axPos val="b"/>
        <c:tickLblPos val="nextTo"/>
        <c:crossAx val="83972480"/>
        <c:crosses val="autoZero"/>
        <c:auto val="1"/>
        <c:lblAlgn val="ctr"/>
        <c:lblOffset val="100"/>
      </c:catAx>
      <c:valAx>
        <c:axId val="83972480"/>
        <c:scaling>
          <c:orientation val="minMax"/>
        </c:scaling>
        <c:axPos val="l"/>
        <c:majorGridlines/>
        <c:numFmt formatCode="General" sourceLinked="1"/>
        <c:tickLblPos val="nextTo"/>
        <c:crossAx val="8396800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municipios'!$C$19:$C$27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'[1]Departamentos y municipios'!$D$19:$D$27</c:f>
              <c:numCache>
                <c:formatCode>General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</c:ser>
        <c:axId val="96576256"/>
        <c:axId val="96577792"/>
      </c:barChart>
      <c:catAx>
        <c:axId val="9657625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6577792"/>
        <c:crosses val="autoZero"/>
        <c:auto val="1"/>
        <c:lblAlgn val="ctr"/>
        <c:lblOffset val="100"/>
      </c:catAx>
      <c:valAx>
        <c:axId val="9657779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657625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municipios'!$C$34:$C$66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'[1]Departamentos y municipios'!$D$34:$D$66</c:f>
              <c:numCache>
                <c:formatCode>General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</c:ser>
        <c:axId val="99288576"/>
        <c:axId val="99290112"/>
      </c:barChart>
      <c:catAx>
        <c:axId val="9928857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290112"/>
        <c:crosses val="autoZero"/>
        <c:auto val="1"/>
        <c:lblAlgn val="ctr"/>
        <c:lblOffset val="100"/>
      </c:catAx>
      <c:valAx>
        <c:axId val="992901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28857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municipios'!$C$71:$C$86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'[1]Departamentos y municipios'!$D$71:$D$86</c:f>
              <c:numCache>
                <c:formatCode>General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</c:ser>
        <c:axId val="99318016"/>
        <c:axId val="99323904"/>
      </c:barChart>
      <c:catAx>
        <c:axId val="9931801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323904"/>
        <c:crosses val="autoZero"/>
        <c:auto val="1"/>
        <c:lblAlgn val="ctr"/>
        <c:lblOffset val="100"/>
      </c:catAx>
      <c:valAx>
        <c:axId val="993239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31801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municipios'!$C$91:$C$112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'[1]Departamentos y municipios'!$D$91:$D$112</c:f>
              <c:numCache>
                <c:formatCode>General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</c:ser>
        <c:axId val="99331456"/>
        <c:axId val="99341440"/>
      </c:barChart>
      <c:catAx>
        <c:axId val="9933145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341440"/>
        <c:crosses val="autoZero"/>
        <c:auto val="1"/>
        <c:lblAlgn val="ctr"/>
        <c:lblOffset val="100"/>
      </c:catAx>
      <c:valAx>
        <c:axId val="993414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933145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municipios'!$C$117:$C$138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'[1]Departamentos y municipios'!$D$117:$D$138</c:f>
              <c:numCache>
                <c:formatCode>General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</c:ser>
        <c:axId val="80707968"/>
        <c:axId val="80709504"/>
      </c:barChart>
      <c:catAx>
        <c:axId val="8070796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0709504"/>
        <c:crosses val="autoZero"/>
        <c:auto val="1"/>
        <c:lblAlgn val="ctr"/>
        <c:lblOffset val="100"/>
      </c:catAx>
      <c:valAx>
        <c:axId val="807095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07079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municipios'!$C$143:$C$160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'[1]Departamentos y municipios'!$D$143:$D$160</c:f>
              <c:numCache>
                <c:formatCode>General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</c:ser>
        <c:axId val="80728832"/>
        <c:axId val="80730368"/>
      </c:barChart>
      <c:catAx>
        <c:axId val="80728832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0730368"/>
        <c:crosses val="autoZero"/>
        <c:auto val="1"/>
        <c:lblAlgn val="ctr"/>
        <c:lblOffset val="100"/>
      </c:catAx>
      <c:valAx>
        <c:axId val="807303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072883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municipios'!$C$165:$C$190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'[1]Departamentos y municipios'!$D$165:$D$190</c:f>
              <c:numCache>
                <c:formatCode>General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</c:ser>
        <c:axId val="98125312"/>
        <c:axId val="98126848"/>
      </c:barChart>
      <c:catAx>
        <c:axId val="98125312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8126848"/>
        <c:crosses val="autoZero"/>
        <c:auto val="1"/>
        <c:lblAlgn val="ctr"/>
        <c:lblOffset val="100"/>
      </c:catAx>
      <c:valAx>
        <c:axId val="981268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81253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municipios'!$C$195:$C$214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'[1]Departamentos y municipios'!$D$195:$D$214</c:f>
              <c:numCache>
                <c:formatCode>General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</c:ser>
        <c:axId val="98146560"/>
        <c:axId val="98156544"/>
      </c:barChart>
      <c:catAx>
        <c:axId val="98146560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8156544"/>
        <c:crosses val="autoZero"/>
        <c:auto val="1"/>
        <c:lblAlgn val="ctr"/>
        <c:lblOffset val="100"/>
      </c:catAx>
      <c:valAx>
        <c:axId val="981565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814656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municipios'!$C$219:$C$237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'[1]Departamentos y municipios'!$D$219:$D$237</c:f>
              <c:numCache>
                <c:formatCode>General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</c:ser>
        <c:axId val="101587968"/>
        <c:axId val="101597952"/>
      </c:barChart>
      <c:catAx>
        <c:axId val="10158796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597952"/>
        <c:crosses val="autoZero"/>
        <c:auto val="1"/>
        <c:lblAlgn val="ctr"/>
        <c:lblOffset val="100"/>
      </c:catAx>
      <c:valAx>
        <c:axId val="1015979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5879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municipios'!$C$242:$C$254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'[1]Departamentos y municipios'!$D$242:$D$254</c:f>
              <c:numCache>
                <c:formatCode>General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</c:ser>
        <c:axId val="101613568"/>
        <c:axId val="101615104"/>
      </c:barChart>
      <c:catAx>
        <c:axId val="10161356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615104"/>
        <c:crosses val="autoZero"/>
        <c:auto val="1"/>
        <c:lblAlgn val="ctr"/>
        <c:lblOffset val="100"/>
      </c:catAx>
      <c:valAx>
        <c:axId val="1016151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6135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municipios'!$C$259:$C$271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'[1]Departamentos y municipios'!$D$259:$D$271</c:f>
              <c:numCache>
                <c:formatCode>General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</c:ser>
        <c:axId val="101634816"/>
        <c:axId val="101636352"/>
      </c:barChart>
      <c:catAx>
        <c:axId val="101634816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636352"/>
        <c:crosses val="autoZero"/>
        <c:auto val="1"/>
        <c:lblAlgn val="ctr"/>
        <c:lblOffset val="100"/>
      </c:catAx>
      <c:valAx>
        <c:axId val="1016363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63481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municipios'!$C$276:$C$291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'[1]Departamentos y municipios'!$D$276:$D$291</c:f>
              <c:numCache>
                <c:formatCode>General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</c:ser>
        <c:axId val="101733888"/>
        <c:axId val="101735424"/>
      </c:barChart>
      <c:catAx>
        <c:axId val="101733888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735424"/>
        <c:crosses val="autoZero"/>
        <c:auto val="1"/>
        <c:lblAlgn val="ctr"/>
        <c:lblOffset val="100"/>
      </c:catAx>
      <c:valAx>
        <c:axId val="1017354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73388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'[1]Departamentos y municipios'!$C$296:$C$318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'[1]Departamentos y municipios'!$D$296:$D$318</c:f>
              <c:numCache>
                <c:formatCode>General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</c:ser>
        <c:axId val="101755520"/>
        <c:axId val="101765504"/>
      </c:barChart>
      <c:catAx>
        <c:axId val="101755520"/>
        <c:scaling>
          <c:orientation val="minMax"/>
        </c:scaling>
        <c:axPos val="b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765504"/>
        <c:crosses val="autoZero"/>
        <c:auto val="1"/>
        <c:lblAlgn val="ctr"/>
        <c:lblOffset val="100"/>
      </c:catAx>
      <c:valAx>
        <c:axId val="1017655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0175552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PROMEDIO DIA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RELLENOS'!$D$5:$D$21</c:f>
              <c:numCache>
                <c:formatCode>General</c:formatCode>
                <c:ptCount val="17"/>
                <c:pt idx="0">
                  <c:v>11.520555555555557</c:v>
                </c:pt>
                <c:pt idx="1">
                  <c:v>23.460888888888881</c:v>
                </c:pt>
                <c:pt idx="2">
                  <c:v>196.72036111111112</c:v>
                </c:pt>
                <c:pt idx="3">
                  <c:v>145.71883333333335</c:v>
                </c:pt>
                <c:pt idx="4">
                  <c:v>0.17499999999999999</c:v>
                </c:pt>
                <c:pt idx="5">
                  <c:v>413.1165416666671</c:v>
                </c:pt>
                <c:pt idx="6">
                  <c:v>1870.8799444444446</c:v>
                </c:pt>
                <c:pt idx="7">
                  <c:v>0.8222222222222223</c:v>
                </c:pt>
                <c:pt idx="8">
                  <c:v>0.64444444444444438</c:v>
                </c:pt>
                <c:pt idx="9">
                  <c:v>5.6333333333333337</c:v>
                </c:pt>
                <c:pt idx="10">
                  <c:v>201.50756666666669</c:v>
                </c:pt>
                <c:pt idx="11">
                  <c:v>136.1455416666667</c:v>
                </c:pt>
                <c:pt idx="12">
                  <c:v>39.523661111111117</c:v>
                </c:pt>
                <c:pt idx="13">
                  <c:v>3.1055555555555556</c:v>
                </c:pt>
                <c:pt idx="14">
                  <c:v>1.3208333333333333</c:v>
                </c:pt>
                <c:pt idx="15">
                  <c:v>31.850222222222218</c:v>
                </c:pt>
                <c:pt idx="16">
                  <c:v>4.4884166666666667</c:v>
                </c:pt>
              </c:numCache>
            </c:numRef>
          </c:val>
        </c:ser>
        <c:shape val="cylinder"/>
        <c:axId val="101866496"/>
        <c:axId val="101880576"/>
        <c:axId val="0"/>
      </c:bar3DChart>
      <c:catAx>
        <c:axId val="101866496"/>
        <c:scaling>
          <c:orientation val="minMax"/>
        </c:scaling>
        <c:axPos val="b"/>
        <c:majorTickMark val="none"/>
        <c:tickLblPos val="nextTo"/>
        <c:crossAx val="101880576"/>
        <c:crosses val="autoZero"/>
        <c:auto val="1"/>
        <c:lblAlgn val="ctr"/>
        <c:lblOffset val="100"/>
      </c:catAx>
      <c:valAx>
        <c:axId val="101880576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018664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shape val="cylinder"/>
        <c:axId val="101898496"/>
        <c:axId val="101777408"/>
        <c:axId val="0"/>
      </c:bar3DChart>
      <c:catAx>
        <c:axId val="101898496"/>
        <c:scaling>
          <c:orientation val="minMax"/>
        </c:scaling>
        <c:axPos val="b"/>
        <c:majorTickMark val="none"/>
        <c:tickLblPos val="nextTo"/>
        <c:crossAx val="101777408"/>
        <c:crosses val="autoZero"/>
        <c:auto val="1"/>
        <c:lblAlgn val="ctr"/>
        <c:lblOffset val="100"/>
      </c:catAx>
      <c:valAx>
        <c:axId val="101777408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0189849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47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'[1]DESECHOS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'[1]DESECHOS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</c:ser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306E-2"/>
          <c:w val="0.22124416051767187"/>
          <c:h val="0.93980314960629918"/>
        </c:manualLayout>
      </c:layout>
    </c:legend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116205</xdr:colOff>
      <xdr:row>2</xdr:row>
      <xdr:rowOff>41910</xdr:rowOff>
    </xdr:from>
    <xdr:to>
      <xdr:col>11</xdr:col>
      <xdr:colOff>466725</xdr:colOff>
      <xdr:row>16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15239</xdr:colOff>
      <xdr:row>17</xdr:row>
      <xdr:rowOff>171450</xdr:rowOff>
    </xdr:from>
    <xdr:to>
      <xdr:col>11</xdr:col>
      <xdr:colOff>523874</xdr:colOff>
      <xdr:row>32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15239</xdr:colOff>
      <xdr:row>33</xdr:row>
      <xdr:rowOff>11430</xdr:rowOff>
    </xdr:from>
    <xdr:to>
      <xdr:col>11</xdr:col>
      <xdr:colOff>485774</xdr:colOff>
      <xdr:row>52</xdr:row>
      <xdr:rowOff>9525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70</xdr:row>
      <xdr:rowOff>179070</xdr:rowOff>
    </xdr:from>
    <xdr:to>
      <xdr:col>11</xdr:col>
      <xdr:colOff>552450</xdr:colOff>
      <xdr:row>85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7619</xdr:colOff>
      <xdr:row>90</xdr:row>
      <xdr:rowOff>179068</xdr:rowOff>
    </xdr:from>
    <xdr:to>
      <xdr:col>11</xdr:col>
      <xdr:colOff>657225</xdr:colOff>
      <xdr:row>106</xdr:row>
      <xdr:rowOff>104775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180974</xdr:colOff>
      <xdr:row>116</xdr:row>
      <xdr:rowOff>11430</xdr:rowOff>
    </xdr:from>
    <xdr:to>
      <xdr:col>11</xdr:col>
      <xdr:colOff>485775</xdr:colOff>
      <xdr:row>133</xdr:row>
      <xdr:rowOff>76200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142</xdr:row>
      <xdr:rowOff>3810</xdr:rowOff>
    </xdr:from>
    <xdr:to>
      <xdr:col>10</xdr:col>
      <xdr:colOff>624840</xdr:colOff>
      <xdr:row>157</xdr:row>
      <xdr:rowOff>3810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163</xdr:row>
      <xdr:rowOff>179070</xdr:rowOff>
    </xdr:from>
    <xdr:to>
      <xdr:col>10</xdr:col>
      <xdr:colOff>609600</xdr:colOff>
      <xdr:row>178</xdr:row>
      <xdr:rowOff>179070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193</xdr:row>
      <xdr:rowOff>179070</xdr:rowOff>
    </xdr:from>
    <xdr:to>
      <xdr:col>13</xdr:col>
      <xdr:colOff>219075</xdr:colOff>
      <xdr:row>208</xdr:row>
      <xdr:rowOff>179070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218</xdr:row>
      <xdr:rowOff>3810</xdr:rowOff>
    </xdr:from>
    <xdr:to>
      <xdr:col>10</xdr:col>
      <xdr:colOff>617220</xdr:colOff>
      <xdr:row>233</xdr:row>
      <xdr:rowOff>3810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241</xdr:row>
      <xdr:rowOff>11430</xdr:rowOff>
    </xdr:from>
    <xdr:to>
      <xdr:col>10</xdr:col>
      <xdr:colOff>617220</xdr:colOff>
      <xdr:row>256</xdr:row>
      <xdr:rowOff>11430</xdr:rowOff>
    </xdr:to>
    <xdr:graphicFrame macro="">
      <xdr:nvGraphicFramePr>
        <xdr:cNvPr id="12" name="1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258</xdr:row>
      <xdr:rowOff>3810</xdr:rowOff>
    </xdr:from>
    <xdr:to>
      <xdr:col>10</xdr:col>
      <xdr:colOff>624840</xdr:colOff>
      <xdr:row>273</xdr:row>
      <xdr:rowOff>3810</xdr:rowOff>
    </xdr:to>
    <xdr:graphicFrame macro="">
      <xdr:nvGraphicFramePr>
        <xdr:cNvPr id="13" name="1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275</xdr:row>
      <xdr:rowOff>11430</xdr:rowOff>
    </xdr:from>
    <xdr:to>
      <xdr:col>10</xdr:col>
      <xdr:colOff>609600</xdr:colOff>
      <xdr:row>290</xdr:row>
      <xdr:rowOff>11430</xdr:rowOff>
    </xdr:to>
    <xdr:graphicFrame macro="">
      <xdr:nvGraphicFramePr>
        <xdr:cNvPr id="14" name="1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294</xdr:row>
      <xdr:rowOff>179070</xdr:rowOff>
    </xdr:from>
    <xdr:to>
      <xdr:col>10</xdr:col>
      <xdr:colOff>624840</xdr:colOff>
      <xdr:row>309</xdr:row>
      <xdr:rowOff>179070</xdr:rowOff>
    </xdr:to>
    <xdr:graphicFrame macro="">
      <xdr:nvGraphicFramePr>
        <xdr:cNvPr id="15" name="1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3</xdr:row>
      <xdr:rowOff>104775</xdr:rowOff>
    </xdr:from>
    <xdr:to>
      <xdr:col>16</xdr:col>
      <xdr:colOff>752474</xdr:colOff>
      <xdr:row>17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23</xdr:row>
      <xdr:rowOff>0</xdr:rowOff>
    </xdr:from>
    <xdr:to>
      <xdr:col>19</xdr:col>
      <xdr:colOff>419100</xdr:colOff>
      <xdr:row>37</xdr:row>
      <xdr:rowOff>76200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95249</xdr:colOff>
      <xdr:row>38</xdr:row>
      <xdr:rowOff>180975</xdr:rowOff>
    </xdr:from>
    <xdr:to>
      <xdr:col>17</xdr:col>
      <xdr:colOff>38100</xdr:colOff>
      <xdr:row>66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guilar/AppData/Local/Temp/2014BASE%20DE%20DATOS%20RELLENOS%20SANITARIO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3">
          <cell r="O3" t="str">
            <v>TOTAL DEPOSITADO</v>
          </cell>
          <cell r="P3" t="str">
            <v>PROMEDIO MENSUAL</v>
          </cell>
          <cell r="Q3" t="str">
            <v>PROMEDIO DIA</v>
          </cell>
        </row>
        <row r="5">
          <cell r="O5">
            <v>4147.4000000000005</v>
          </cell>
          <cell r="P5">
            <v>345.61666666666673</v>
          </cell>
          <cell r="Q5">
            <v>11.520555555555557</v>
          </cell>
        </row>
      </sheetData>
      <sheetData sheetId="1">
        <row r="12">
          <cell r="O12">
            <v>8445.9199999999983</v>
          </cell>
          <cell r="P12">
            <v>703.82666666666648</v>
          </cell>
          <cell r="Q12">
            <v>23.460888888888881</v>
          </cell>
        </row>
      </sheetData>
      <sheetData sheetId="2">
        <row r="16">
          <cell r="O16">
            <v>70819.33</v>
          </cell>
          <cell r="P16">
            <v>5901.6108333333332</v>
          </cell>
          <cell r="Q16">
            <v>196.72036111111112</v>
          </cell>
        </row>
      </sheetData>
      <sheetData sheetId="3">
        <row r="51">
          <cell r="AC51">
            <v>52458.780000000006</v>
          </cell>
          <cell r="AD51">
            <v>4371.5650000000005</v>
          </cell>
          <cell r="AE51">
            <v>145.71883333333335</v>
          </cell>
        </row>
      </sheetData>
      <sheetData sheetId="4" refreshError="1"/>
      <sheetData sheetId="5">
        <row r="5">
          <cell r="O5">
            <v>63</v>
          </cell>
          <cell r="P5">
            <v>5.25</v>
          </cell>
          <cell r="Q5">
            <v>0.17499999999999999</v>
          </cell>
        </row>
      </sheetData>
      <sheetData sheetId="6">
        <row r="121">
          <cell r="O121">
            <v>148721.95500000016</v>
          </cell>
          <cell r="P121">
            <v>12393.496250000013</v>
          </cell>
          <cell r="Q121">
            <v>413.1165416666671</v>
          </cell>
        </row>
      </sheetData>
      <sheetData sheetId="7">
        <row r="104">
          <cell r="O104">
            <v>673516.78</v>
          </cell>
          <cell r="P104">
            <v>56126.398333333338</v>
          </cell>
          <cell r="Q104">
            <v>1870.8799444444446</v>
          </cell>
        </row>
      </sheetData>
      <sheetData sheetId="8">
        <row r="5">
          <cell r="O5">
            <v>296</v>
          </cell>
          <cell r="P5">
            <v>24.666666666666668</v>
          </cell>
          <cell r="Q5">
            <v>0.8222222222222223</v>
          </cell>
        </row>
      </sheetData>
      <sheetData sheetId="9">
        <row r="5">
          <cell r="O5">
            <v>232</v>
          </cell>
          <cell r="P5">
            <v>19.333333333333332</v>
          </cell>
          <cell r="Q5">
            <v>0.64444444444444438</v>
          </cell>
        </row>
      </sheetData>
      <sheetData sheetId="10">
        <row r="5">
          <cell r="O5">
            <v>2028</v>
          </cell>
          <cell r="P5">
            <v>169</v>
          </cell>
          <cell r="Q5">
            <v>5.6333333333333337</v>
          </cell>
        </row>
      </sheetData>
      <sheetData sheetId="11">
        <row r="78">
          <cell r="O78">
            <v>72542.723999999987</v>
          </cell>
          <cell r="P78">
            <v>6045.2270000000008</v>
          </cell>
          <cell r="Q78">
            <v>201.50756666666669</v>
          </cell>
        </row>
      </sheetData>
      <sheetData sheetId="12">
        <row r="15">
          <cell r="N15">
            <v>49012.395000000011</v>
          </cell>
          <cell r="O15">
            <v>4084.3662500000009</v>
          </cell>
          <cell r="P15">
            <v>136.1455416666667</v>
          </cell>
        </row>
      </sheetData>
      <sheetData sheetId="13">
        <row r="33">
          <cell r="N33">
            <v>14228.518000000002</v>
          </cell>
          <cell r="O33">
            <v>1185.7098333333336</v>
          </cell>
          <cell r="P33">
            <v>39.523661111111117</v>
          </cell>
        </row>
      </sheetData>
      <sheetData sheetId="14">
        <row r="5">
          <cell r="O5">
            <v>1118</v>
          </cell>
          <cell r="P5">
            <v>93.166666666666671</v>
          </cell>
          <cell r="Q5">
            <v>3.1055555555555556</v>
          </cell>
        </row>
      </sheetData>
      <sheetData sheetId="15">
        <row r="7">
          <cell r="O7">
            <v>475.5</v>
          </cell>
          <cell r="P7">
            <v>39.625</v>
          </cell>
          <cell r="Q7">
            <v>1.3208333333333333</v>
          </cell>
        </row>
      </sheetData>
      <sheetData sheetId="16">
        <row r="11">
          <cell r="O11">
            <v>11466.079999999998</v>
          </cell>
          <cell r="P11">
            <v>955.50666666666655</v>
          </cell>
          <cell r="Q11">
            <v>31.850222222222218</v>
          </cell>
        </row>
      </sheetData>
      <sheetData sheetId="17">
        <row r="20">
          <cell r="O20">
            <v>1615.8300000000002</v>
          </cell>
          <cell r="P20">
            <v>134.6525</v>
          </cell>
          <cell r="Q20">
            <v>4.4884166666666667</v>
          </cell>
        </row>
      </sheetData>
      <sheetData sheetId="18" refreshError="1"/>
      <sheetData sheetId="19" refreshError="1"/>
      <sheetData sheetId="20">
        <row r="119">
          <cell r="Q119">
            <v>177473.24000000005</v>
          </cell>
        </row>
      </sheetData>
      <sheetData sheetId="21">
        <row r="5">
          <cell r="A5" t="str">
            <v>SAN FRANCISCO MENENDEZ</v>
          </cell>
          <cell r="B5">
            <v>4147.4000000000005</v>
          </cell>
          <cell r="D5">
            <v>11.520555555555557</v>
          </cell>
        </row>
        <row r="6">
          <cell r="A6" t="str">
            <v>ATIQUIZAYA</v>
          </cell>
          <cell r="B6">
            <v>8445.9199999999983</v>
          </cell>
          <cell r="D6">
            <v>23.460888888888881</v>
          </cell>
        </row>
        <row r="7">
          <cell r="A7" t="str">
            <v>SANTA ANA</v>
          </cell>
          <cell r="B7">
            <v>70819.33</v>
          </cell>
          <cell r="D7">
            <v>196.72036111111112</v>
          </cell>
        </row>
        <row r="8">
          <cell r="A8" t="str">
            <v>LA LIBERTAD</v>
          </cell>
          <cell r="B8">
            <v>52458.780000000006</v>
          </cell>
          <cell r="D8">
            <v>145.71883333333335</v>
          </cell>
        </row>
        <row r="9">
          <cell r="A9" t="str">
            <v>ISHUATAN</v>
          </cell>
          <cell r="B9">
            <v>63</v>
          </cell>
          <cell r="D9">
            <v>0.17499999999999999</v>
          </cell>
        </row>
        <row r="10">
          <cell r="A10" t="str">
            <v>CAPSA</v>
          </cell>
          <cell r="B10">
            <v>148721.95500000016</v>
          </cell>
          <cell r="D10">
            <v>413.1165416666671</v>
          </cell>
        </row>
        <row r="11">
          <cell r="A11" t="str">
            <v>MIDES</v>
          </cell>
          <cell r="B11">
            <v>673516.78</v>
          </cell>
          <cell r="D11">
            <v>1870.8799444444446</v>
          </cell>
        </row>
        <row r="12">
          <cell r="A12" t="str">
            <v>MEANGUERA</v>
          </cell>
          <cell r="B12">
            <v>296</v>
          </cell>
          <cell r="D12">
            <v>0.8222222222222223</v>
          </cell>
        </row>
        <row r="13">
          <cell r="A13" t="str">
            <v>PERQUIN</v>
          </cell>
          <cell r="B13">
            <v>232</v>
          </cell>
          <cell r="D13">
            <v>0.64444444444444438</v>
          </cell>
        </row>
        <row r="14">
          <cell r="A14" t="str">
            <v>CORINTO</v>
          </cell>
          <cell r="B14">
            <v>2028</v>
          </cell>
          <cell r="D14">
            <v>5.6333333333333337</v>
          </cell>
        </row>
        <row r="15">
          <cell r="A15" t="str">
            <v>SOCINUS</v>
          </cell>
          <cell r="B15">
            <v>72542.723999999987</v>
          </cell>
          <cell r="D15">
            <v>201.50756666666669</v>
          </cell>
        </row>
        <row r="16">
          <cell r="A16" t="str">
            <v>SAN MIGUEL</v>
          </cell>
          <cell r="B16">
            <v>49012.395000000011</v>
          </cell>
          <cell r="D16">
            <v>136.1455416666667</v>
          </cell>
        </row>
        <row r="17">
          <cell r="A17" t="str">
            <v>ASINORLU</v>
          </cell>
          <cell r="B17">
            <v>14228.518000000002</v>
          </cell>
          <cell r="D17">
            <v>39.523661111111117</v>
          </cell>
        </row>
        <row r="18">
          <cell r="A18" t="str">
            <v>SUCHITOTO</v>
          </cell>
          <cell r="B18">
            <v>1118</v>
          </cell>
          <cell r="D18">
            <v>3.1055555555555556</v>
          </cell>
        </row>
        <row r="19">
          <cell r="A19" t="str">
            <v>CINQUERA</v>
          </cell>
          <cell r="B19">
            <v>475.5</v>
          </cell>
          <cell r="D19">
            <v>1.3208333333333333</v>
          </cell>
        </row>
        <row r="20">
          <cell r="A20" t="str">
            <v>AMUSNOR (CHALATENANGO</v>
          </cell>
          <cell r="B20">
            <v>11466.079999999998</v>
          </cell>
          <cell r="D20">
            <v>31.850222222222218</v>
          </cell>
        </row>
        <row r="21">
          <cell r="A21" t="str">
            <v>AMUCHADES</v>
          </cell>
          <cell r="B21">
            <v>1615.8300000000002</v>
          </cell>
          <cell r="D21">
            <v>4.4884166666666667</v>
          </cell>
        </row>
      </sheetData>
      <sheetData sheetId="22" refreshError="1"/>
      <sheetData sheetId="23" refreshError="1"/>
      <sheetData sheetId="24">
        <row r="3">
          <cell r="C3" t="str">
            <v>San Francisco Menendez</v>
          </cell>
          <cell r="D3">
            <v>4147.3999999999996</v>
          </cell>
        </row>
        <row r="4">
          <cell r="C4" t="str">
            <v>Concepción de Ataco</v>
          </cell>
          <cell r="D4">
            <v>1464.99</v>
          </cell>
        </row>
        <row r="5">
          <cell r="C5" t="str">
            <v>Turin</v>
          </cell>
          <cell r="D5">
            <v>611.35</v>
          </cell>
        </row>
        <row r="6">
          <cell r="C6" t="str">
            <v>Atiquizaya</v>
          </cell>
          <cell r="D6">
            <v>4179.6400000000003</v>
          </cell>
        </row>
        <row r="7">
          <cell r="C7" t="str">
            <v>El Refugio</v>
          </cell>
          <cell r="D7">
            <v>1278.71</v>
          </cell>
        </row>
        <row r="8">
          <cell r="C8" t="str">
            <v>San Lorenzo</v>
          </cell>
          <cell r="D8">
            <v>622.62</v>
          </cell>
        </row>
        <row r="9">
          <cell r="C9" t="str">
            <v>Apaneca</v>
          </cell>
          <cell r="D9">
            <v>1329.87</v>
          </cell>
        </row>
        <row r="10">
          <cell r="C10" t="str">
            <v>Jujutla</v>
          </cell>
          <cell r="D10">
            <v>943.19</v>
          </cell>
        </row>
        <row r="11">
          <cell r="C11" t="str">
            <v>San Pedro Puxtla</v>
          </cell>
          <cell r="D11">
            <v>134.41</v>
          </cell>
        </row>
        <row r="12">
          <cell r="C12" t="str">
            <v>Tacuba</v>
          </cell>
          <cell r="D12">
            <v>691.42</v>
          </cell>
        </row>
        <row r="13">
          <cell r="C13" t="str">
            <v>Guaymango</v>
          </cell>
          <cell r="D13">
            <v>405.94</v>
          </cell>
        </row>
        <row r="14">
          <cell r="C14" t="str">
            <v>Ahuachapán</v>
          </cell>
          <cell r="D14">
            <v>2131.5100000000002</v>
          </cell>
        </row>
        <row r="15">
          <cell r="D15">
            <v>17941.050000000003</v>
          </cell>
        </row>
        <row r="19">
          <cell r="C19" t="str">
            <v>Sensuntepeque</v>
          </cell>
          <cell r="D19">
            <v>4552.3</v>
          </cell>
        </row>
        <row r="20">
          <cell r="C20" t="str">
            <v>Cinquera</v>
          </cell>
          <cell r="D20">
            <v>216</v>
          </cell>
        </row>
        <row r="21">
          <cell r="C21" t="str">
            <v>Jutiapa</v>
          </cell>
        </row>
        <row r="22">
          <cell r="C22" t="str">
            <v>Ilobasco</v>
          </cell>
          <cell r="D22">
            <v>6735.96</v>
          </cell>
        </row>
        <row r="23">
          <cell r="C23" t="str">
            <v>San Isidro</v>
          </cell>
          <cell r="D23">
            <v>552.09</v>
          </cell>
        </row>
        <row r="24">
          <cell r="C24" t="str">
            <v>Victoria</v>
          </cell>
          <cell r="D24">
            <v>459.89</v>
          </cell>
        </row>
        <row r="25">
          <cell r="C25" t="str">
            <v>Dolores</v>
          </cell>
          <cell r="D25">
            <v>440.07</v>
          </cell>
        </row>
        <row r="26">
          <cell r="C26" t="str">
            <v>Guacotecti</v>
          </cell>
          <cell r="D26">
            <v>119.07</v>
          </cell>
        </row>
        <row r="27">
          <cell r="C27" t="str">
            <v>Tejutepeque</v>
          </cell>
          <cell r="D27">
            <v>0</v>
          </cell>
        </row>
        <row r="28">
          <cell r="D28">
            <v>13075.38</v>
          </cell>
        </row>
        <row r="34">
          <cell r="C34" t="str">
            <v>Chalatenango</v>
          </cell>
          <cell r="D34">
            <v>6187.03</v>
          </cell>
        </row>
        <row r="35">
          <cell r="C35" t="str">
            <v>Citalá</v>
          </cell>
          <cell r="D35">
            <v>430.66</v>
          </cell>
        </row>
        <row r="36">
          <cell r="C36" t="str">
            <v>Nueva Concepción</v>
          </cell>
          <cell r="D36">
            <v>2400.9899999999998</v>
          </cell>
        </row>
        <row r="37">
          <cell r="C37" t="str">
            <v>Tejutla</v>
          </cell>
          <cell r="D37">
            <v>1440.18</v>
          </cell>
        </row>
        <row r="38">
          <cell r="C38" t="str">
            <v>La Reina</v>
          </cell>
          <cell r="D38">
            <v>774.95</v>
          </cell>
        </row>
        <row r="39">
          <cell r="C39" t="str">
            <v>El Paraiso</v>
          </cell>
          <cell r="D39">
            <v>904.17</v>
          </cell>
        </row>
        <row r="40">
          <cell r="C40" t="str">
            <v>La Palma</v>
          </cell>
          <cell r="D40">
            <v>979.26</v>
          </cell>
        </row>
        <row r="41">
          <cell r="C41" t="str">
            <v>San Rafael</v>
          </cell>
          <cell r="D41">
            <v>509.1</v>
          </cell>
        </row>
        <row r="42">
          <cell r="C42" t="str">
            <v>Concepción Quezaltepeque</v>
          </cell>
          <cell r="D42">
            <v>543.83000000000004</v>
          </cell>
        </row>
        <row r="43">
          <cell r="C43" t="str">
            <v>Agua Caliente</v>
          </cell>
          <cell r="D43">
            <v>685.5</v>
          </cell>
        </row>
        <row r="44">
          <cell r="C44" t="str">
            <v>Santa Rita</v>
          </cell>
          <cell r="D44">
            <v>495.78</v>
          </cell>
        </row>
        <row r="45">
          <cell r="C45" t="str">
            <v>Dulce Nombre de María</v>
          </cell>
          <cell r="D45">
            <v>435.97</v>
          </cell>
        </row>
        <row r="46">
          <cell r="C46" t="str">
            <v>San Ignacio</v>
          </cell>
          <cell r="D46">
            <v>353.77</v>
          </cell>
        </row>
        <row r="47">
          <cell r="C47" t="str">
            <v>Comalapa</v>
          </cell>
          <cell r="D47">
            <v>272.52999999999997</v>
          </cell>
        </row>
        <row r="48">
          <cell r="C48" t="str">
            <v>San Miguel de Mercedes</v>
          </cell>
          <cell r="D48">
            <v>200.99</v>
          </cell>
        </row>
        <row r="49">
          <cell r="C49" t="str">
            <v>Azacualpa</v>
          </cell>
          <cell r="D49">
            <v>114.94</v>
          </cell>
        </row>
        <row r="50">
          <cell r="C50" t="str">
            <v>La Laguna</v>
          </cell>
          <cell r="D50">
            <v>156.84</v>
          </cell>
        </row>
        <row r="51">
          <cell r="C51" t="str">
            <v>Ojos de Agua</v>
          </cell>
          <cell r="D51">
            <v>149.16</v>
          </cell>
        </row>
        <row r="52">
          <cell r="C52" t="str">
            <v>San Francisco Morazán</v>
          </cell>
          <cell r="D52">
            <v>148.63999999999999</v>
          </cell>
        </row>
        <row r="53">
          <cell r="C53" t="str">
            <v>San Antonio los Ranchos</v>
          </cell>
          <cell r="D53">
            <v>38.76</v>
          </cell>
        </row>
        <row r="54">
          <cell r="C54" t="str">
            <v>El Carrizal</v>
          </cell>
          <cell r="D54">
            <v>110.54</v>
          </cell>
        </row>
        <row r="55">
          <cell r="C55" t="str">
            <v>San Luis del Carmen</v>
          </cell>
          <cell r="D55">
            <v>43.37</v>
          </cell>
        </row>
        <row r="56">
          <cell r="C56" t="str">
            <v>Arcatao</v>
          </cell>
          <cell r="D56">
            <v>66.319999999999993</v>
          </cell>
        </row>
        <row r="57">
          <cell r="C57" t="str">
            <v>Las Flores</v>
          </cell>
          <cell r="D57">
            <v>57.47</v>
          </cell>
        </row>
        <row r="58">
          <cell r="C58" t="str">
            <v>San José Cancasque</v>
          </cell>
          <cell r="D58">
            <v>75.28</v>
          </cell>
        </row>
        <row r="59">
          <cell r="C59" t="str">
            <v>San Fernando</v>
          </cell>
          <cell r="D59">
            <v>54.53</v>
          </cell>
        </row>
        <row r="60">
          <cell r="C60" t="str">
            <v>Potonico</v>
          </cell>
          <cell r="D60">
            <v>63.24</v>
          </cell>
        </row>
        <row r="61">
          <cell r="C61" t="str">
            <v>San Francisco Lempa</v>
          </cell>
          <cell r="D61">
            <v>94.18</v>
          </cell>
        </row>
        <row r="62">
          <cell r="C62" t="str">
            <v>Nueva Trinidad</v>
          </cell>
          <cell r="D62">
            <v>13.77</v>
          </cell>
        </row>
        <row r="63">
          <cell r="C63" t="str">
            <v>Las Vueltas</v>
          </cell>
          <cell r="D63">
            <v>42.9</v>
          </cell>
        </row>
        <row r="64">
          <cell r="C64" t="str">
            <v>Nombre de Jesús</v>
          </cell>
          <cell r="D64">
            <v>119.2</v>
          </cell>
        </row>
        <row r="65">
          <cell r="C65" t="str">
            <v>San Isidro Labrador</v>
          </cell>
          <cell r="D65">
            <v>15.6</v>
          </cell>
        </row>
        <row r="66">
          <cell r="C66" t="str">
            <v>San Antonio de La Cruz</v>
          </cell>
          <cell r="D66">
            <v>18.059999999999999</v>
          </cell>
        </row>
        <row r="67">
          <cell r="D67">
            <v>17997.510000000002</v>
          </cell>
        </row>
        <row r="71">
          <cell r="C71" t="str">
            <v>Cojutepeque</v>
          </cell>
          <cell r="D71">
            <v>10862.39</v>
          </cell>
        </row>
        <row r="72">
          <cell r="C72" t="str">
            <v xml:space="preserve">El Carmen </v>
          </cell>
          <cell r="D72">
            <v>268.72000000000003</v>
          </cell>
        </row>
        <row r="73">
          <cell r="C73" t="str">
            <v>El Rosario</v>
          </cell>
          <cell r="D73">
            <v>168.94</v>
          </cell>
        </row>
        <row r="74">
          <cell r="C74" t="str">
            <v>Monte San Juan</v>
          </cell>
          <cell r="D74">
            <v>91.55</v>
          </cell>
        </row>
        <row r="75">
          <cell r="C75" t="str">
            <v>Oratorio de Concepción</v>
          </cell>
          <cell r="D75">
            <v>136.1</v>
          </cell>
        </row>
        <row r="76">
          <cell r="C76" t="str">
            <v>San Bartolomé Perulapía</v>
          </cell>
          <cell r="D76">
            <v>817.53</v>
          </cell>
        </row>
        <row r="77">
          <cell r="C77" t="str">
            <v>San Cristobal</v>
          </cell>
          <cell r="D77">
            <v>82.82</v>
          </cell>
        </row>
        <row r="78">
          <cell r="C78" t="str">
            <v>San José Guayabal</v>
          </cell>
          <cell r="D78">
            <v>929.67</v>
          </cell>
        </row>
        <row r="79">
          <cell r="C79" t="str">
            <v>San Pedro Perulapán</v>
          </cell>
          <cell r="D79">
            <v>722.94</v>
          </cell>
        </row>
        <row r="80">
          <cell r="C80" t="str">
            <v>San Rafael Cedros</v>
          </cell>
          <cell r="D80">
            <v>1215.71</v>
          </cell>
        </row>
        <row r="81">
          <cell r="C81" t="str">
            <v>Candelaria</v>
          </cell>
          <cell r="D81">
            <v>305.45</v>
          </cell>
        </row>
        <row r="82">
          <cell r="C82" t="str">
            <v>San Ramón</v>
          </cell>
          <cell r="D82">
            <v>130.94</v>
          </cell>
        </row>
        <row r="83">
          <cell r="C83" t="str">
            <v>Santa Cruz Analquito</v>
          </cell>
          <cell r="D83">
            <v>130.91</v>
          </cell>
        </row>
        <row r="84">
          <cell r="C84" t="str">
            <v>Suchitoto</v>
          </cell>
          <cell r="D84">
            <v>1118</v>
          </cell>
        </row>
        <row r="85">
          <cell r="C85" t="str">
            <v>Tenancingo</v>
          </cell>
          <cell r="D85">
            <v>259.5</v>
          </cell>
        </row>
        <row r="86">
          <cell r="C86" t="str">
            <v>Santa Cruz Michapa</v>
          </cell>
          <cell r="D86">
            <v>752.16</v>
          </cell>
        </row>
        <row r="87">
          <cell r="D87">
            <v>17993.329999999998</v>
          </cell>
        </row>
        <row r="91">
          <cell r="C91" t="str">
            <v>Zaragoza</v>
          </cell>
          <cell r="D91">
            <v>3508.4</v>
          </cell>
        </row>
        <row r="92">
          <cell r="C92" t="str">
            <v>La Libertad</v>
          </cell>
          <cell r="D92">
            <v>9483.32</v>
          </cell>
        </row>
        <row r="93">
          <cell r="C93" t="str">
            <v>San José Villanueva</v>
          </cell>
          <cell r="D93">
            <v>936.13</v>
          </cell>
        </row>
        <row r="94">
          <cell r="C94" t="str">
            <v>Tamanique</v>
          </cell>
          <cell r="D94">
            <v>1854.06</v>
          </cell>
        </row>
        <row r="95">
          <cell r="C95" t="str">
            <v>Nuevo Cuscatlán</v>
          </cell>
          <cell r="D95">
            <v>2564.6999999999998</v>
          </cell>
        </row>
        <row r="96">
          <cell r="C96" t="str">
            <v>Antiguo Cuscatlán</v>
          </cell>
          <cell r="D96">
            <v>24202.63</v>
          </cell>
        </row>
        <row r="97">
          <cell r="C97" t="str">
            <v>Chiltiupán</v>
          </cell>
          <cell r="D97">
            <v>607.80999999999995</v>
          </cell>
        </row>
        <row r="98">
          <cell r="C98" t="str">
            <v>Ciudad Arce</v>
          </cell>
          <cell r="D98">
            <v>4261.76</v>
          </cell>
        </row>
        <row r="99">
          <cell r="C99" t="str">
            <v>Jayaque</v>
          </cell>
          <cell r="D99">
            <v>1158.4100000000001</v>
          </cell>
        </row>
        <row r="100">
          <cell r="C100" t="str">
            <v>Jicalapa</v>
          </cell>
          <cell r="D100">
            <v>402.11</v>
          </cell>
        </row>
        <row r="101">
          <cell r="C101" t="str">
            <v>Sacacoyo</v>
          </cell>
          <cell r="D101">
            <v>2661.19</v>
          </cell>
        </row>
        <row r="102">
          <cell r="C102" t="str">
            <v>San Juan Opico</v>
          </cell>
          <cell r="D102">
            <v>6467.24</v>
          </cell>
        </row>
        <row r="103">
          <cell r="C103" t="str">
            <v>Talnique</v>
          </cell>
          <cell r="D103">
            <v>111.73</v>
          </cell>
        </row>
        <row r="104">
          <cell r="C104" t="str">
            <v>Tepecoyo</v>
          </cell>
          <cell r="D104">
            <v>1055.94</v>
          </cell>
        </row>
        <row r="105">
          <cell r="C105" t="str">
            <v>Teotepeque</v>
          </cell>
          <cell r="D105">
            <v>466.33</v>
          </cell>
        </row>
        <row r="106">
          <cell r="C106" t="str">
            <v>Santa Tecla</v>
          </cell>
          <cell r="D106">
            <v>46258.69</v>
          </cell>
        </row>
        <row r="107">
          <cell r="C107" t="str">
            <v>Quezaltepeque</v>
          </cell>
          <cell r="D107">
            <v>8117.07</v>
          </cell>
        </row>
        <row r="108">
          <cell r="C108" t="str">
            <v>Comasagua</v>
          </cell>
          <cell r="D108">
            <v>707.99</v>
          </cell>
        </row>
        <row r="109">
          <cell r="C109" t="str">
            <v>Colón</v>
          </cell>
          <cell r="D109">
            <v>23165.42</v>
          </cell>
        </row>
        <row r="110">
          <cell r="C110" t="str">
            <v>Huizucar</v>
          </cell>
          <cell r="D110">
            <v>369.56</v>
          </cell>
        </row>
        <row r="111">
          <cell r="C111" t="str">
            <v>San Matias</v>
          </cell>
          <cell r="D111">
            <v>363.99</v>
          </cell>
        </row>
        <row r="112">
          <cell r="C112" t="str">
            <v>San Pablo Tacachico</v>
          </cell>
          <cell r="D112">
            <v>883.47</v>
          </cell>
        </row>
        <row r="113">
          <cell r="D113">
            <v>139607.95000000001</v>
          </cell>
        </row>
        <row r="117">
          <cell r="C117" t="str">
            <v>San Luis Talpa</v>
          </cell>
          <cell r="D117">
            <v>4677.75</v>
          </cell>
        </row>
        <row r="118">
          <cell r="C118" t="str">
            <v>Santiago Nonualco</v>
          </cell>
          <cell r="D118">
            <v>1840.43</v>
          </cell>
        </row>
        <row r="119">
          <cell r="C119" t="str">
            <v>Cuyultitán</v>
          </cell>
          <cell r="D119">
            <v>664.62</v>
          </cell>
        </row>
        <row r="120">
          <cell r="C120" t="str">
            <v>San Juan Talpa</v>
          </cell>
          <cell r="D120">
            <v>934.6</v>
          </cell>
        </row>
        <row r="121">
          <cell r="C121" t="str">
            <v>San Rafael Obrajuelo</v>
          </cell>
          <cell r="D121">
            <v>833.96</v>
          </cell>
        </row>
        <row r="122">
          <cell r="C122" t="str">
            <v>San Juan Nonualco</v>
          </cell>
          <cell r="D122">
            <v>1373.83</v>
          </cell>
        </row>
        <row r="123">
          <cell r="C123" t="str">
            <v>Olocuilta</v>
          </cell>
          <cell r="D123">
            <v>2580.1999999999998</v>
          </cell>
        </row>
        <row r="124">
          <cell r="C124" t="str">
            <v xml:space="preserve">El Rosario </v>
          </cell>
          <cell r="D124">
            <v>1716.6</v>
          </cell>
        </row>
        <row r="125">
          <cell r="C125" t="str">
            <v>San Luis la Herradura</v>
          </cell>
          <cell r="D125">
            <v>2444.2399999999998</v>
          </cell>
        </row>
        <row r="126">
          <cell r="C126" t="str">
            <v>San Pedro Masahuat</v>
          </cell>
          <cell r="D126">
            <v>1384.82</v>
          </cell>
        </row>
        <row r="127">
          <cell r="C127" t="str">
            <v>San Francisco Chinameca</v>
          </cell>
          <cell r="D127">
            <v>325.72000000000003</v>
          </cell>
        </row>
        <row r="128">
          <cell r="C128" t="str">
            <v>Paraiso de Osorio</v>
          </cell>
          <cell r="D128">
            <v>130.93</v>
          </cell>
        </row>
        <row r="129">
          <cell r="C129" t="str">
            <v>San Miguel Tepzontes</v>
          </cell>
          <cell r="D129">
            <v>174.56</v>
          </cell>
        </row>
        <row r="130">
          <cell r="C130" t="str">
            <v>San Antonio Masahuat</v>
          </cell>
          <cell r="D130">
            <v>388.16</v>
          </cell>
        </row>
        <row r="131">
          <cell r="C131" t="str">
            <v>San Emigdio</v>
          </cell>
          <cell r="D131">
            <v>224.46</v>
          </cell>
        </row>
        <row r="132">
          <cell r="C132" t="str">
            <v>San Juan Tepezontes</v>
          </cell>
          <cell r="D132">
            <v>184.65</v>
          </cell>
        </row>
        <row r="133">
          <cell r="C133" t="str">
            <v>Santa María Ostuma</v>
          </cell>
          <cell r="D133">
            <v>96.8</v>
          </cell>
        </row>
        <row r="134">
          <cell r="C134" t="str">
            <v>Mercedes la Ceiba</v>
          </cell>
          <cell r="D134">
            <v>25.02</v>
          </cell>
        </row>
        <row r="135">
          <cell r="C135" t="str">
            <v>Jerusalén</v>
          </cell>
          <cell r="D135">
            <v>26.54</v>
          </cell>
        </row>
        <row r="136">
          <cell r="C136" t="str">
            <v>San Pedro Nonualco</v>
          </cell>
          <cell r="D136">
            <v>634.38</v>
          </cell>
        </row>
        <row r="137">
          <cell r="C137" t="str">
            <v>Zacatecoluca</v>
          </cell>
          <cell r="D137">
            <v>8929.24</v>
          </cell>
        </row>
        <row r="138">
          <cell r="C138" t="str">
            <v>Tapalhuaca</v>
          </cell>
        </row>
        <row r="139">
          <cell r="D139">
            <v>29591.510000000002</v>
          </cell>
        </row>
        <row r="143">
          <cell r="C143" t="str">
            <v>La Unión</v>
          </cell>
          <cell r="D143">
            <v>5219.42</v>
          </cell>
        </row>
        <row r="144">
          <cell r="C144" t="str">
            <v>San Alejo</v>
          </cell>
          <cell r="D144">
            <v>608.76</v>
          </cell>
        </row>
        <row r="145">
          <cell r="C145" t="str">
            <v>Conchagüa</v>
          </cell>
          <cell r="D145">
            <v>1790.02</v>
          </cell>
        </row>
        <row r="146">
          <cell r="C146" t="str">
            <v>Yucuaquin</v>
          </cell>
          <cell r="D146">
            <v>317.52</v>
          </cell>
        </row>
        <row r="147">
          <cell r="C147" t="str">
            <v>El Carmen</v>
          </cell>
          <cell r="D147">
            <v>243.31</v>
          </cell>
        </row>
        <row r="148">
          <cell r="C148" t="str">
            <v>Yayantique</v>
          </cell>
          <cell r="D148">
            <v>93.9</v>
          </cell>
        </row>
        <row r="149">
          <cell r="C149" t="str">
            <v>Intipucá</v>
          </cell>
          <cell r="D149">
            <v>878.9</v>
          </cell>
        </row>
        <row r="150">
          <cell r="C150" t="str">
            <v>Anamorós</v>
          </cell>
          <cell r="D150">
            <v>875.05</v>
          </cell>
        </row>
        <row r="151">
          <cell r="C151" t="str">
            <v>Bolívar</v>
          </cell>
          <cell r="D151">
            <v>178.43</v>
          </cell>
        </row>
        <row r="152">
          <cell r="C152" t="str">
            <v>Concepción de Oriente</v>
          </cell>
          <cell r="D152">
            <v>235.51</v>
          </cell>
        </row>
        <row r="153">
          <cell r="C153" t="str">
            <v>El Sauce</v>
          </cell>
          <cell r="D153">
            <v>205.85</v>
          </cell>
        </row>
        <row r="154">
          <cell r="C154" t="str">
            <v>Lislique</v>
          </cell>
          <cell r="D154">
            <v>247.24</v>
          </cell>
        </row>
        <row r="155">
          <cell r="C155" t="str">
            <v>Nueva Esparta</v>
          </cell>
          <cell r="D155">
            <v>311.68</v>
          </cell>
        </row>
        <row r="156">
          <cell r="C156" t="str">
            <v>Polorós</v>
          </cell>
          <cell r="D156">
            <v>299.64999999999998</v>
          </cell>
        </row>
        <row r="157">
          <cell r="C157" t="str">
            <v>San José La Fuente</v>
          </cell>
          <cell r="D157">
            <v>201.28</v>
          </cell>
        </row>
        <row r="158">
          <cell r="C158" t="str">
            <v>Santa Rosa de Lima</v>
          </cell>
          <cell r="D158">
            <v>2956.14</v>
          </cell>
        </row>
        <row r="159">
          <cell r="C159" t="str">
            <v>Pasaquina</v>
          </cell>
          <cell r="D159">
            <v>878.52</v>
          </cell>
        </row>
        <row r="160">
          <cell r="C160" t="str">
            <v>Meanguera del Golfo</v>
          </cell>
        </row>
        <row r="161">
          <cell r="D161">
            <v>15541.180000000002</v>
          </cell>
        </row>
        <row r="165">
          <cell r="C165" t="str">
            <v>Arambala</v>
          </cell>
          <cell r="D165">
            <v>57.39</v>
          </cell>
        </row>
        <row r="166">
          <cell r="C166" t="str">
            <v>El Divisadero</v>
          </cell>
          <cell r="D166">
            <v>191.53</v>
          </cell>
        </row>
        <row r="167">
          <cell r="C167" t="str">
            <v>Gualococti</v>
          </cell>
          <cell r="D167">
            <v>10.66</v>
          </cell>
        </row>
        <row r="168">
          <cell r="C168" t="str">
            <v>Joateca</v>
          </cell>
          <cell r="D168">
            <v>99</v>
          </cell>
        </row>
        <row r="169">
          <cell r="C169" t="str">
            <v>Jocoro</v>
          </cell>
          <cell r="D169">
            <v>669.25</v>
          </cell>
        </row>
        <row r="170">
          <cell r="C170" t="str">
            <v>Lolotiquillo</v>
          </cell>
          <cell r="D170">
            <v>238.11</v>
          </cell>
        </row>
        <row r="171">
          <cell r="C171" t="str">
            <v>San Isidro</v>
          </cell>
          <cell r="D171">
            <v>42.79</v>
          </cell>
        </row>
        <row r="172">
          <cell r="C172" t="str">
            <v>San Francisco Gotera</v>
          </cell>
          <cell r="D172">
            <v>4279.38</v>
          </cell>
        </row>
        <row r="173">
          <cell r="C173" t="str">
            <v>Oscicala</v>
          </cell>
          <cell r="D173">
            <v>558.74</v>
          </cell>
        </row>
        <row r="174">
          <cell r="C174" t="str">
            <v>Chilanga</v>
          </cell>
          <cell r="D174">
            <v>404.42</v>
          </cell>
        </row>
        <row r="175">
          <cell r="C175" t="str">
            <v>Sociedad</v>
          </cell>
          <cell r="D175">
            <v>193.31</v>
          </cell>
        </row>
        <row r="176">
          <cell r="C176" t="str">
            <v>Sensembra</v>
          </cell>
          <cell r="D176">
            <v>105.05</v>
          </cell>
        </row>
        <row r="177">
          <cell r="C177" t="str">
            <v>Delicias de Concepción</v>
          </cell>
          <cell r="D177">
            <v>221.14</v>
          </cell>
        </row>
        <row r="178">
          <cell r="C178" t="str">
            <v>Cacaopera</v>
          </cell>
          <cell r="D178">
            <v>283.16000000000003</v>
          </cell>
        </row>
        <row r="179">
          <cell r="C179" t="str">
            <v>Yoloaiquin</v>
          </cell>
          <cell r="D179">
            <v>200.88</v>
          </cell>
        </row>
        <row r="180">
          <cell r="C180" t="str">
            <v>Yamabal</v>
          </cell>
          <cell r="D180">
            <v>84.69</v>
          </cell>
        </row>
        <row r="181">
          <cell r="C181" t="str">
            <v>San Carlos</v>
          </cell>
          <cell r="D181">
            <v>274.72000000000003</v>
          </cell>
        </row>
        <row r="182">
          <cell r="C182" t="str">
            <v>San Simón</v>
          </cell>
          <cell r="D182">
            <v>141.18</v>
          </cell>
        </row>
        <row r="183">
          <cell r="C183" t="str">
            <v>Guatajiagüa</v>
          </cell>
          <cell r="D183">
            <v>517.37</v>
          </cell>
        </row>
        <row r="184">
          <cell r="C184" t="str">
            <v>San Fernando</v>
          </cell>
        </row>
        <row r="185">
          <cell r="C185" t="str">
            <v>El Rosario</v>
          </cell>
          <cell r="D185">
            <v>14.01</v>
          </cell>
        </row>
        <row r="186">
          <cell r="C186" t="str">
            <v>Perquin</v>
          </cell>
          <cell r="D186">
            <v>232</v>
          </cell>
        </row>
        <row r="187">
          <cell r="C187" t="str">
            <v>Meanguera</v>
          </cell>
          <cell r="D187">
            <v>296</v>
          </cell>
        </row>
        <row r="188">
          <cell r="C188" t="str">
            <v>Jocoaitique</v>
          </cell>
          <cell r="D188">
            <v>164.42</v>
          </cell>
        </row>
        <row r="189">
          <cell r="C189" t="str">
            <v>Corinto</v>
          </cell>
          <cell r="D189">
            <v>2028</v>
          </cell>
        </row>
        <row r="190">
          <cell r="C190" t="str">
            <v>Torola</v>
          </cell>
        </row>
        <row r="191">
          <cell r="D191">
            <v>11307.200000000003</v>
          </cell>
        </row>
        <row r="195">
          <cell r="C195" t="str">
            <v>San Miguel</v>
          </cell>
          <cell r="D195">
            <v>46453.1</v>
          </cell>
        </row>
        <row r="196">
          <cell r="C196" t="str">
            <v>Uluazapa</v>
          </cell>
          <cell r="D196">
            <v>189.43</v>
          </cell>
        </row>
        <row r="197">
          <cell r="C197" t="str">
            <v>Comacarán</v>
          </cell>
          <cell r="D197">
            <v>60.15</v>
          </cell>
        </row>
        <row r="198">
          <cell r="C198" t="str">
            <v>Quelepa</v>
          </cell>
          <cell r="D198">
            <v>427</v>
          </cell>
        </row>
        <row r="199">
          <cell r="C199" t="str">
            <v>Chirilagüa</v>
          </cell>
          <cell r="D199">
            <v>1670.95</v>
          </cell>
        </row>
        <row r="200">
          <cell r="C200" t="str">
            <v>Nueva Guadalupe</v>
          </cell>
          <cell r="D200">
            <v>1019.64</v>
          </cell>
        </row>
        <row r="201">
          <cell r="C201" t="str">
            <v>San Antonio del Mosco</v>
          </cell>
          <cell r="D201">
            <v>92.73</v>
          </cell>
        </row>
        <row r="202">
          <cell r="C202" t="str">
            <v>Lolotique</v>
          </cell>
          <cell r="D202">
            <v>585.25</v>
          </cell>
        </row>
        <row r="203">
          <cell r="C203" t="str">
            <v>Carolina</v>
          </cell>
          <cell r="D203">
            <v>330.32</v>
          </cell>
        </row>
        <row r="204">
          <cell r="C204" t="str">
            <v>San Gerardo</v>
          </cell>
          <cell r="D204">
            <v>160.33000000000001</v>
          </cell>
        </row>
        <row r="205">
          <cell r="C205" t="str">
            <v>Nuevo Edén de San Juan</v>
          </cell>
          <cell r="D205">
            <v>144.58000000000001</v>
          </cell>
        </row>
        <row r="206">
          <cell r="C206" t="str">
            <v>San Luis de la Reina</v>
          </cell>
          <cell r="D206">
            <v>271.33</v>
          </cell>
        </row>
        <row r="207">
          <cell r="C207" t="str">
            <v>Sesori</v>
          </cell>
          <cell r="D207">
            <v>512.98</v>
          </cell>
        </row>
        <row r="208">
          <cell r="C208" t="str">
            <v>Chapeltique</v>
          </cell>
          <cell r="D208">
            <v>939.69</v>
          </cell>
        </row>
        <row r="209">
          <cell r="C209" t="str">
            <v>Ciudad Barrios</v>
          </cell>
          <cell r="D209">
            <v>897.5</v>
          </cell>
        </row>
        <row r="210">
          <cell r="C210" t="str">
            <v>Moncagua</v>
          </cell>
          <cell r="D210">
            <v>583.95000000000005</v>
          </cell>
        </row>
        <row r="211">
          <cell r="C211" t="str">
            <v>Chinameca</v>
          </cell>
          <cell r="D211">
            <v>1672.08</v>
          </cell>
        </row>
        <row r="212">
          <cell r="C212" t="str">
            <v>San Rafael Oriente</v>
          </cell>
          <cell r="D212">
            <v>1417.24</v>
          </cell>
        </row>
        <row r="213">
          <cell r="C213" t="str">
            <v>San Jorge</v>
          </cell>
          <cell r="D213">
            <v>735.12</v>
          </cell>
        </row>
        <row r="214">
          <cell r="C214" t="str">
            <v>El Tránsito</v>
          </cell>
          <cell r="D214">
            <v>2309.96</v>
          </cell>
        </row>
        <row r="215">
          <cell r="D215">
            <v>60473.330000000009</v>
          </cell>
        </row>
        <row r="219">
          <cell r="C219" t="str">
            <v>Santiago Texacuango</v>
          </cell>
          <cell r="D219">
            <v>2332.9699999999998</v>
          </cell>
        </row>
        <row r="220">
          <cell r="C220" t="str">
            <v>Santo Tomas</v>
          </cell>
          <cell r="D220">
            <v>3167.7</v>
          </cell>
        </row>
        <row r="221">
          <cell r="C221" t="str">
            <v>San Salvador</v>
          </cell>
          <cell r="D221">
            <v>189119.75</v>
          </cell>
        </row>
        <row r="222">
          <cell r="C222" t="str">
            <v>Soyapango</v>
          </cell>
          <cell r="D222">
            <v>58645.83</v>
          </cell>
        </row>
        <row r="223">
          <cell r="C223" t="str">
            <v>Ilopango</v>
          </cell>
          <cell r="D223">
            <v>25179.33</v>
          </cell>
        </row>
        <row r="224">
          <cell r="C224" t="str">
            <v>Mejicanos</v>
          </cell>
          <cell r="D224">
            <v>30938.5</v>
          </cell>
        </row>
        <row r="225">
          <cell r="C225" t="str">
            <v>Ciudad Delgado</v>
          </cell>
          <cell r="D225">
            <v>16364.6</v>
          </cell>
        </row>
        <row r="226">
          <cell r="C226" t="str">
            <v>San Marcos</v>
          </cell>
          <cell r="D226">
            <v>13085.93</v>
          </cell>
        </row>
        <row r="227">
          <cell r="C227" t="str">
            <v>Apopa</v>
          </cell>
          <cell r="D227">
            <v>25886.76</v>
          </cell>
        </row>
        <row r="228">
          <cell r="C228" t="str">
            <v>Ayutuxtepeque</v>
          </cell>
          <cell r="D228">
            <v>6749.95</v>
          </cell>
        </row>
        <row r="229">
          <cell r="C229" t="str">
            <v>El Paisnal</v>
          </cell>
          <cell r="D229">
            <v>873.14</v>
          </cell>
        </row>
        <row r="230">
          <cell r="C230" t="str">
            <v>Tonacatepeque</v>
          </cell>
          <cell r="D230">
            <v>13120.84</v>
          </cell>
        </row>
        <row r="231">
          <cell r="C231" t="str">
            <v>Aguilares</v>
          </cell>
          <cell r="D231">
            <v>5115.24</v>
          </cell>
        </row>
        <row r="232">
          <cell r="C232" t="str">
            <v>Cuscatancingo</v>
          </cell>
          <cell r="D232">
            <v>12701.21</v>
          </cell>
        </row>
        <row r="233">
          <cell r="C233" t="str">
            <v>Guazapa</v>
          </cell>
          <cell r="D233">
            <v>1569.2</v>
          </cell>
        </row>
        <row r="234">
          <cell r="C234" t="str">
            <v>Panchimalco</v>
          </cell>
          <cell r="D234">
            <v>3622.66</v>
          </cell>
        </row>
        <row r="235">
          <cell r="C235" t="str">
            <v>Nejapa</v>
          </cell>
          <cell r="D235">
            <v>4540.74</v>
          </cell>
        </row>
        <row r="236">
          <cell r="C236" t="str">
            <v>Rosario de Mora</v>
          </cell>
          <cell r="D236">
            <v>628.95000000000005</v>
          </cell>
        </row>
        <row r="237">
          <cell r="C237" t="str">
            <v>San Martín</v>
          </cell>
          <cell r="D237">
            <v>15376.75</v>
          </cell>
        </row>
        <row r="238">
          <cell r="D238">
            <v>429020.05000000005</v>
          </cell>
        </row>
        <row r="242">
          <cell r="C242" t="str">
            <v>San Sebastián</v>
          </cell>
          <cell r="D242">
            <v>1623.32</v>
          </cell>
        </row>
        <row r="243">
          <cell r="C243" t="str">
            <v>Apastepeque</v>
          </cell>
          <cell r="D243">
            <v>1233.9000000000001</v>
          </cell>
        </row>
        <row r="244">
          <cell r="C244" t="str">
            <v>Santo Domingo</v>
          </cell>
          <cell r="D244">
            <v>646.25</v>
          </cell>
        </row>
        <row r="245">
          <cell r="C245" t="str">
            <v>Verapaz</v>
          </cell>
          <cell r="D245">
            <v>336</v>
          </cell>
        </row>
        <row r="246">
          <cell r="C246" t="str">
            <v>San Esteban Catarina</v>
          </cell>
          <cell r="D246">
            <v>632.78</v>
          </cell>
        </row>
        <row r="247">
          <cell r="C247" t="str">
            <v>San Cayetano Istepeque</v>
          </cell>
          <cell r="D247">
            <v>211.14</v>
          </cell>
        </row>
        <row r="248">
          <cell r="C248" t="str">
            <v>San Lorenzo</v>
          </cell>
          <cell r="D248">
            <v>178.86</v>
          </cell>
        </row>
        <row r="249">
          <cell r="C249" t="str">
            <v>Santa Clara</v>
          </cell>
          <cell r="D249">
            <v>263.2</v>
          </cell>
        </row>
        <row r="250">
          <cell r="C250" t="str">
            <v>Tepetitán</v>
          </cell>
          <cell r="D250">
            <v>158.74</v>
          </cell>
        </row>
        <row r="251">
          <cell r="C251" t="str">
            <v>Guadalupe</v>
          </cell>
          <cell r="D251">
            <v>597.67999999999995</v>
          </cell>
        </row>
        <row r="252">
          <cell r="C252" t="str">
            <v>San Ildefonso</v>
          </cell>
          <cell r="D252">
            <v>376.73</v>
          </cell>
        </row>
        <row r="253">
          <cell r="C253" t="str">
            <v>San Vicente</v>
          </cell>
          <cell r="D253">
            <v>10060.700000000001</v>
          </cell>
        </row>
        <row r="254">
          <cell r="C254" t="str">
            <v>Tecoluca</v>
          </cell>
          <cell r="D254">
            <v>1217.43</v>
          </cell>
        </row>
        <row r="255">
          <cell r="D255">
            <v>17536.73</v>
          </cell>
        </row>
        <row r="259">
          <cell r="C259" t="str">
            <v>Candelaria de la Frontera</v>
          </cell>
          <cell r="D259">
            <v>899.96</v>
          </cell>
        </row>
        <row r="260">
          <cell r="C260" t="str">
            <v>Coatepeque</v>
          </cell>
          <cell r="D260">
            <v>875.97</v>
          </cell>
        </row>
        <row r="261">
          <cell r="C261" t="str">
            <v>El Porvenir</v>
          </cell>
          <cell r="D261">
            <v>144.58000000000001</v>
          </cell>
        </row>
        <row r="262">
          <cell r="C262" t="str">
            <v>San Sebastián Salitrillo</v>
          </cell>
          <cell r="D262">
            <v>3218.5</v>
          </cell>
        </row>
        <row r="263">
          <cell r="C263" t="str">
            <v>El Congo</v>
          </cell>
          <cell r="D263">
            <v>3656.65</v>
          </cell>
        </row>
        <row r="264">
          <cell r="C264" t="str">
            <v>Santa Ana</v>
          </cell>
          <cell r="D264">
            <v>45913.440000000002</v>
          </cell>
        </row>
        <row r="265">
          <cell r="C265" t="str">
            <v>Chalchuapa</v>
          </cell>
          <cell r="D265">
            <v>8200.77</v>
          </cell>
        </row>
        <row r="266">
          <cell r="C266" t="str">
            <v>Masahuat</v>
          </cell>
          <cell r="D266">
            <v>130.44</v>
          </cell>
        </row>
        <row r="267">
          <cell r="C267" t="str">
            <v>Metapán</v>
          </cell>
          <cell r="D267">
            <v>7161.26</v>
          </cell>
        </row>
        <row r="268">
          <cell r="C268" t="str">
            <v>San Antonio el Pajonal</v>
          </cell>
          <cell r="D268">
            <v>151.9</v>
          </cell>
        </row>
        <row r="269">
          <cell r="C269" t="str">
            <v>Santiago de la Frontera</v>
          </cell>
          <cell r="D269">
            <v>236.63</v>
          </cell>
        </row>
        <row r="270">
          <cell r="C270" t="str">
            <v>Texistepeque</v>
          </cell>
          <cell r="D270">
            <v>1047.3800000000001</v>
          </cell>
        </row>
        <row r="271">
          <cell r="C271" t="str">
            <v>Santa Rosa Guachipilin</v>
          </cell>
          <cell r="D271">
            <v>150.44999999999999</v>
          </cell>
        </row>
        <row r="272">
          <cell r="D272">
            <v>71787.930000000008</v>
          </cell>
        </row>
        <row r="276">
          <cell r="C276" t="str">
            <v>Acajutla</v>
          </cell>
          <cell r="D276">
            <v>5306.89</v>
          </cell>
        </row>
        <row r="277">
          <cell r="C277" t="str">
            <v>Armenia</v>
          </cell>
          <cell r="D277">
            <v>4152.07</v>
          </cell>
        </row>
        <row r="278">
          <cell r="C278" t="str">
            <v>Caluco</v>
          </cell>
          <cell r="D278">
            <v>659.66</v>
          </cell>
        </row>
        <row r="279">
          <cell r="C279" t="str">
            <v>Cuisnahuat</v>
          </cell>
          <cell r="D279">
            <v>468.31</v>
          </cell>
        </row>
        <row r="280">
          <cell r="C280" t="str">
            <v>Izalco</v>
          </cell>
          <cell r="D280">
            <v>6291.03</v>
          </cell>
        </row>
        <row r="281">
          <cell r="C281" t="str">
            <v>Juayua</v>
          </cell>
          <cell r="D281">
            <v>3509.22</v>
          </cell>
        </row>
        <row r="282">
          <cell r="C282" t="str">
            <v>Nahuizalco</v>
          </cell>
          <cell r="D282">
            <v>3399.08</v>
          </cell>
        </row>
        <row r="283">
          <cell r="C283" t="str">
            <v>Nahuilingo</v>
          </cell>
          <cell r="D283">
            <v>1103.8499999999999</v>
          </cell>
        </row>
        <row r="284">
          <cell r="C284" t="str">
            <v>Salcoatitán</v>
          </cell>
          <cell r="D284">
            <v>789.48</v>
          </cell>
        </row>
        <row r="285">
          <cell r="C285" t="str">
            <v>San Antonio del Monte</v>
          </cell>
          <cell r="D285">
            <v>3415.4</v>
          </cell>
        </row>
        <row r="286">
          <cell r="C286" t="str">
            <v>San Julián (Relleno)</v>
          </cell>
          <cell r="D286">
            <v>1485.34</v>
          </cell>
        </row>
        <row r="287">
          <cell r="C287" t="str">
            <v>Santa Catarina Masahuat</v>
          </cell>
          <cell r="D287">
            <v>1024.6500000000001</v>
          </cell>
        </row>
        <row r="288">
          <cell r="C288" t="str">
            <v>Sonsonate</v>
          </cell>
          <cell r="D288">
            <v>19198.48</v>
          </cell>
        </row>
        <row r="289">
          <cell r="C289" t="str">
            <v>Sonzacate</v>
          </cell>
          <cell r="D289">
            <v>5537.28</v>
          </cell>
        </row>
        <row r="290">
          <cell r="C290" t="str">
            <v>Santo Domingo de Guzmán</v>
          </cell>
          <cell r="D290">
            <v>312.70999999999998</v>
          </cell>
        </row>
        <row r="291">
          <cell r="C291" t="str">
            <v>Santa Isabel Ishuatan</v>
          </cell>
          <cell r="D291">
            <v>63</v>
          </cell>
        </row>
        <row r="292">
          <cell r="D292">
            <v>56716.450000000004</v>
          </cell>
        </row>
        <row r="296">
          <cell r="C296" t="str">
            <v>Usulután</v>
          </cell>
          <cell r="D296">
            <v>11761.94</v>
          </cell>
        </row>
        <row r="297">
          <cell r="C297" t="str">
            <v>Puerto El Triunfo</v>
          </cell>
          <cell r="D297">
            <v>1509.3</v>
          </cell>
        </row>
        <row r="298">
          <cell r="C298" t="str">
            <v>Concepción Batres</v>
          </cell>
          <cell r="D298">
            <v>847.77</v>
          </cell>
        </row>
        <row r="299">
          <cell r="C299" t="str">
            <v>Ereguayquin</v>
          </cell>
          <cell r="D299">
            <v>933.94</v>
          </cell>
        </row>
        <row r="300">
          <cell r="C300" t="str">
            <v>Jiquilisco</v>
          </cell>
          <cell r="D300">
            <v>1980.79</v>
          </cell>
        </row>
        <row r="301">
          <cell r="C301" t="str">
            <v>Jucuarán</v>
          </cell>
          <cell r="D301">
            <v>558.79</v>
          </cell>
        </row>
        <row r="302">
          <cell r="C302" t="str">
            <v>Santa María</v>
          </cell>
          <cell r="D302">
            <v>1814.54</v>
          </cell>
        </row>
        <row r="303">
          <cell r="C303" t="str">
            <v>Estanzuelas</v>
          </cell>
          <cell r="D303">
            <v>503.74</v>
          </cell>
        </row>
        <row r="304">
          <cell r="C304" t="str">
            <v>San Buenaventura</v>
          </cell>
          <cell r="D304">
            <v>282.69</v>
          </cell>
        </row>
        <row r="305">
          <cell r="C305" t="str">
            <v>Santa Elena</v>
          </cell>
          <cell r="D305">
            <v>1350.29</v>
          </cell>
        </row>
        <row r="306">
          <cell r="C306" t="str">
            <v>California</v>
          </cell>
          <cell r="D306">
            <v>253.99</v>
          </cell>
        </row>
        <row r="307">
          <cell r="C307" t="str">
            <v>Santiago de María</v>
          </cell>
          <cell r="D307">
            <v>3795.9</v>
          </cell>
        </row>
        <row r="308">
          <cell r="C308" t="str">
            <v>Tecapán</v>
          </cell>
          <cell r="D308">
            <v>779.84</v>
          </cell>
        </row>
        <row r="309">
          <cell r="C309" t="str">
            <v>San Francisco Javier</v>
          </cell>
          <cell r="D309">
            <v>192.84</v>
          </cell>
        </row>
        <row r="310">
          <cell r="C310" t="str">
            <v>Jucuapa</v>
          </cell>
          <cell r="D310">
            <v>2483.91</v>
          </cell>
        </row>
        <row r="311">
          <cell r="C311" t="str">
            <v>Alegría</v>
          </cell>
          <cell r="D311">
            <v>547.59</v>
          </cell>
        </row>
        <row r="312">
          <cell r="C312" t="str">
            <v>El Triunfo</v>
          </cell>
          <cell r="D312">
            <v>1029.81</v>
          </cell>
        </row>
        <row r="313">
          <cell r="C313" t="str">
            <v>Ozatlán</v>
          </cell>
          <cell r="D313">
            <v>707.15</v>
          </cell>
        </row>
        <row r="314">
          <cell r="C314" t="str">
            <v>San Agustín</v>
          </cell>
          <cell r="D314">
            <v>150.9</v>
          </cell>
        </row>
        <row r="315">
          <cell r="C315" t="str">
            <v>Berlín</v>
          </cell>
          <cell r="D315">
            <v>2374.6799999999998</v>
          </cell>
        </row>
        <row r="316">
          <cell r="C316" t="str">
            <v>Nueva Granada</v>
          </cell>
          <cell r="D316">
            <v>243.24</v>
          </cell>
        </row>
        <row r="317">
          <cell r="C317" t="str">
            <v>Mercedes Umaña</v>
          </cell>
          <cell r="D317">
            <v>608.59</v>
          </cell>
        </row>
        <row r="318">
          <cell r="C318" t="str">
            <v>San Dionisio</v>
          </cell>
          <cell r="D318">
            <v>322.74</v>
          </cell>
        </row>
        <row r="319">
          <cell r="D319">
            <v>35034.97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4"/>
  <sheetViews>
    <sheetView tabSelected="1" workbookViewId="0">
      <selection activeCell="O18" sqref="O18"/>
    </sheetView>
  </sheetViews>
  <sheetFormatPr baseColWidth="10" defaultRowHeight="15"/>
  <cols>
    <col min="1" max="1" width="3.42578125" customWidth="1"/>
    <col min="2" max="2" width="9" customWidth="1"/>
    <col min="3" max="3" width="15" customWidth="1"/>
    <col min="4" max="4" width="14.42578125" customWidth="1"/>
    <col min="5" max="5" width="2.7109375" customWidth="1"/>
  </cols>
  <sheetData>
    <row r="1" spans="1:12" ht="19.5" thickTop="1">
      <c r="B1" s="173" t="s">
        <v>516</v>
      </c>
      <c r="C1" s="174"/>
      <c r="D1" s="174"/>
      <c r="E1" s="174"/>
      <c r="F1" s="174"/>
      <c r="G1" s="174"/>
      <c r="H1" s="174"/>
      <c r="I1" s="174"/>
      <c r="J1" s="174"/>
      <c r="K1" s="174"/>
      <c r="L1" s="175"/>
    </row>
    <row r="2" spans="1:12" ht="19.5" thickBot="1">
      <c r="B2" s="176" t="s">
        <v>515</v>
      </c>
      <c r="C2" s="177"/>
      <c r="D2" s="177"/>
      <c r="E2" s="177"/>
      <c r="F2" s="177"/>
      <c r="G2" s="177"/>
      <c r="H2" s="177"/>
      <c r="I2" s="177"/>
      <c r="J2" s="177"/>
      <c r="K2" s="177"/>
      <c r="L2" s="178"/>
    </row>
    <row r="3" spans="1:12" ht="15.75" thickTop="1">
      <c r="B3" s="143" t="s">
        <v>0</v>
      </c>
      <c r="C3" s="171" t="s">
        <v>1</v>
      </c>
      <c r="D3" s="172" t="s">
        <v>2</v>
      </c>
    </row>
    <row r="4" spans="1:12" ht="36.75" customHeight="1">
      <c r="B4" s="145"/>
      <c r="C4" s="145"/>
      <c r="D4" s="146"/>
    </row>
    <row r="5" spans="1:12" ht="30">
      <c r="A5">
        <v>1</v>
      </c>
      <c r="B5" s="11" t="s">
        <v>3</v>
      </c>
      <c r="C5" s="147" t="s">
        <v>4</v>
      </c>
      <c r="D5" s="13">
        <v>4147.3999999999996</v>
      </c>
    </row>
    <row r="6" spans="1:12" ht="30">
      <c r="A6">
        <f>SUM(A5+1)</f>
        <v>2</v>
      </c>
      <c r="B6" s="14" t="s">
        <v>5</v>
      </c>
      <c r="C6" s="148" t="s">
        <v>6</v>
      </c>
      <c r="D6" s="16">
        <v>1464.99</v>
      </c>
    </row>
    <row r="7" spans="1:12">
      <c r="A7">
        <f t="shared" ref="A7:A16" si="0">SUM(A6+1)</f>
        <v>3</v>
      </c>
      <c r="B7" s="14" t="s">
        <v>5</v>
      </c>
      <c r="C7" s="148" t="s">
        <v>7</v>
      </c>
      <c r="D7" s="16">
        <v>611.35</v>
      </c>
    </row>
    <row r="8" spans="1:12">
      <c r="A8">
        <f t="shared" si="0"/>
        <v>4</v>
      </c>
      <c r="B8" s="14" t="s">
        <v>5</v>
      </c>
      <c r="C8" s="148" t="s">
        <v>8</v>
      </c>
      <c r="D8" s="16">
        <v>4179.6400000000003</v>
      </c>
    </row>
    <row r="9" spans="1:12">
      <c r="A9">
        <f t="shared" si="0"/>
        <v>5</v>
      </c>
      <c r="B9" s="14" t="s">
        <v>5</v>
      </c>
      <c r="C9" s="148" t="s">
        <v>9</v>
      </c>
      <c r="D9" s="16">
        <v>1278.71</v>
      </c>
    </row>
    <row r="10" spans="1:12">
      <c r="A10">
        <f t="shared" si="0"/>
        <v>6</v>
      </c>
      <c r="B10" s="14" t="s">
        <v>5</v>
      </c>
      <c r="C10" s="148" t="s">
        <v>10</v>
      </c>
      <c r="D10" s="16">
        <v>622.62</v>
      </c>
    </row>
    <row r="11" spans="1:12">
      <c r="A11">
        <f t="shared" si="0"/>
        <v>7</v>
      </c>
      <c r="B11" s="14" t="s">
        <v>5</v>
      </c>
      <c r="C11" s="147" t="s">
        <v>11</v>
      </c>
      <c r="D11" s="13">
        <v>1329.87</v>
      </c>
    </row>
    <row r="12" spans="1:12">
      <c r="A12">
        <f t="shared" si="0"/>
        <v>8</v>
      </c>
      <c r="B12" s="14" t="s">
        <v>5</v>
      </c>
      <c r="C12" s="147" t="s">
        <v>12</v>
      </c>
      <c r="D12" s="13">
        <v>943.19</v>
      </c>
    </row>
    <row r="13" spans="1:12" ht="30">
      <c r="A13">
        <f t="shared" si="0"/>
        <v>9</v>
      </c>
      <c r="B13" s="14" t="s">
        <v>5</v>
      </c>
      <c r="C13" s="147" t="s">
        <v>13</v>
      </c>
      <c r="D13" s="13">
        <v>134.41</v>
      </c>
    </row>
    <row r="14" spans="1:12">
      <c r="A14">
        <f t="shared" si="0"/>
        <v>10</v>
      </c>
      <c r="B14" s="14" t="s">
        <v>5</v>
      </c>
      <c r="C14" s="147" t="s">
        <v>14</v>
      </c>
      <c r="D14" s="13">
        <v>691.42</v>
      </c>
    </row>
    <row r="15" spans="1:12">
      <c r="A15">
        <f t="shared" si="0"/>
        <v>11</v>
      </c>
      <c r="B15" s="14" t="s">
        <v>5</v>
      </c>
      <c r="C15" s="147" t="s">
        <v>15</v>
      </c>
      <c r="D15" s="13">
        <v>405.94</v>
      </c>
    </row>
    <row r="16" spans="1:12">
      <c r="A16">
        <f t="shared" si="0"/>
        <v>12</v>
      </c>
      <c r="B16" s="12" t="s">
        <v>5</v>
      </c>
      <c r="C16" s="147" t="s">
        <v>5</v>
      </c>
      <c r="D16" s="13">
        <v>2131.5100000000002</v>
      </c>
    </row>
    <row r="17" spans="1:4">
      <c r="D17" s="17">
        <f>SUM(D5:D16)</f>
        <v>17941.050000000003</v>
      </c>
    </row>
    <row r="19" spans="1:4">
      <c r="B19" s="111" t="s">
        <v>0</v>
      </c>
      <c r="C19" s="112" t="s">
        <v>1</v>
      </c>
      <c r="D19" s="113" t="s">
        <v>2</v>
      </c>
    </row>
    <row r="20" spans="1:4">
      <c r="B20" s="111"/>
      <c r="C20" s="111"/>
      <c r="D20" s="113"/>
    </row>
    <row r="21" spans="1:4">
      <c r="A21">
        <v>13</v>
      </c>
      <c r="B21" s="18" t="s">
        <v>16</v>
      </c>
      <c r="C21" s="12" t="s">
        <v>17</v>
      </c>
      <c r="D21" s="19">
        <v>4552.3</v>
      </c>
    </row>
    <row r="22" spans="1:4">
      <c r="A22">
        <f t="shared" ref="A22:A29" si="1">SUM(A21+1)</f>
        <v>14</v>
      </c>
      <c r="B22" s="18" t="s">
        <v>16</v>
      </c>
      <c r="C22" s="20" t="s">
        <v>18</v>
      </c>
      <c r="D22" s="19">
        <v>216</v>
      </c>
    </row>
    <row r="23" spans="1:4">
      <c r="A23">
        <f t="shared" si="1"/>
        <v>15</v>
      </c>
      <c r="B23" s="21" t="s">
        <v>16</v>
      </c>
      <c r="C23" s="22" t="s">
        <v>19</v>
      </c>
      <c r="D23" s="23"/>
    </row>
    <row r="24" spans="1:4">
      <c r="A24">
        <f t="shared" si="1"/>
        <v>16</v>
      </c>
      <c r="B24" s="18" t="s">
        <v>16</v>
      </c>
      <c r="C24" s="12" t="s">
        <v>20</v>
      </c>
      <c r="D24" s="19">
        <v>6735.96</v>
      </c>
    </row>
    <row r="25" spans="1:4">
      <c r="A25">
        <f t="shared" si="1"/>
        <v>17</v>
      </c>
      <c r="B25" s="18" t="s">
        <v>16</v>
      </c>
      <c r="C25" s="12" t="s">
        <v>21</v>
      </c>
      <c r="D25" s="19">
        <v>552.09</v>
      </c>
    </row>
    <row r="26" spans="1:4">
      <c r="A26">
        <f t="shared" si="1"/>
        <v>18</v>
      </c>
      <c r="B26" s="18" t="s">
        <v>16</v>
      </c>
      <c r="C26" s="12" t="s">
        <v>22</v>
      </c>
      <c r="D26" s="19">
        <v>459.89</v>
      </c>
    </row>
    <row r="27" spans="1:4">
      <c r="A27">
        <f t="shared" si="1"/>
        <v>19</v>
      </c>
      <c r="B27" s="18" t="s">
        <v>16</v>
      </c>
      <c r="C27" s="12" t="s">
        <v>23</v>
      </c>
      <c r="D27" s="19">
        <v>440.07</v>
      </c>
    </row>
    <row r="28" spans="1:4">
      <c r="A28">
        <f t="shared" si="1"/>
        <v>20</v>
      </c>
      <c r="B28" s="18" t="s">
        <v>16</v>
      </c>
      <c r="C28" s="12" t="s">
        <v>24</v>
      </c>
      <c r="D28" s="19">
        <v>119.07</v>
      </c>
    </row>
    <row r="29" spans="1:4">
      <c r="A29">
        <f t="shared" si="1"/>
        <v>21</v>
      </c>
      <c r="B29" s="21" t="s">
        <v>16</v>
      </c>
      <c r="C29" s="22" t="s">
        <v>25</v>
      </c>
      <c r="D29" s="23">
        <v>0</v>
      </c>
    </row>
    <row r="30" spans="1:4">
      <c r="D30" s="17">
        <f>SUM(D21:D29)</f>
        <v>13075.38</v>
      </c>
    </row>
    <row r="34" spans="1:4">
      <c r="B34" s="111" t="s">
        <v>0</v>
      </c>
      <c r="C34" s="112" t="s">
        <v>1</v>
      </c>
      <c r="D34" s="113" t="s">
        <v>2</v>
      </c>
    </row>
    <row r="35" spans="1:4">
      <c r="B35" s="111"/>
      <c r="C35" s="111"/>
      <c r="D35" s="113"/>
    </row>
    <row r="36" spans="1:4">
      <c r="A36">
        <v>22</v>
      </c>
      <c r="B36" s="18" t="s">
        <v>26</v>
      </c>
      <c r="C36" s="12" t="s">
        <v>26</v>
      </c>
      <c r="D36" s="19">
        <v>6187.03</v>
      </c>
    </row>
    <row r="37" spans="1:4">
      <c r="A37">
        <f t="shared" ref="A37:A68" si="2">SUM(A36+1)</f>
        <v>23</v>
      </c>
      <c r="B37" s="18" t="s">
        <v>26</v>
      </c>
      <c r="C37" s="12" t="s">
        <v>27</v>
      </c>
      <c r="D37" s="19">
        <v>430.66</v>
      </c>
    </row>
    <row r="38" spans="1:4">
      <c r="A38">
        <f t="shared" si="2"/>
        <v>24</v>
      </c>
      <c r="B38" s="18" t="s">
        <v>26</v>
      </c>
      <c r="C38" s="12" t="s">
        <v>28</v>
      </c>
      <c r="D38" s="19">
        <v>2400.9899999999998</v>
      </c>
    </row>
    <row r="39" spans="1:4">
      <c r="A39">
        <f t="shared" si="2"/>
        <v>25</v>
      </c>
      <c r="B39" s="18" t="s">
        <v>26</v>
      </c>
      <c r="C39" s="12" t="s">
        <v>29</v>
      </c>
      <c r="D39" s="19">
        <v>1440.18</v>
      </c>
    </row>
    <row r="40" spans="1:4">
      <c r="A40">
        <f t="shared" si="2"/>
        <v>26</v>
      </c>
      <c r="B40" s="18" t="s">
        <v>26</v>
      </c>
      <c r="C40" s="12" t="s">
        <v>30</v>
      </c>
      <c r="D40" s="19">
        <v>774.95</v>
      </c>
    </row>
    <row r="41" spans="1:4">
      <c r="A41">
        <f t="shared" si="2"/>
        <v>27</v>
      </c>
      <c r="B41" s="18" t="s">
        <v>26</v>
      </c>
      <c r="C41" s="12" t="s">
        <v>31</v>
      </c>
      <c r="D41" s="19">
        <v>904.17</v>
      </c>
    </row>
    <row r="42" spans="1:4">
      <c r="A42">
        <f t="shared" si="2"/>
        <v>28</v>
      </c>
      <c r="B42" s="18" t="s">
        <v>26</v>
      </c>
      <c r="C42" s="12" t="s">
        <v>32</v>
      </c>
      <c r="D42" s="19">
        <v>979.26</v>
      </c>
    </row>
    <row r="43" spans="1:4">
      <c r="A43">
        <f t="shared" si="2"/>
        <v>29</v>
      </c>
      <c r="B43" s="18" t="s">
        <v>26</v>
      </c>
      <c r="C43" s="12" t="s">
        <v>33</v>
      </c>
      <c r="D43" s="19">
        <v>509.1</v>
      </c>
    </row>
    <row r="44" spans="1:4">
      <c r="A44">
        <f t="shared" si="2"/>
        <v>30</v>
      </c>
      <c r="B44" s="24" t="s">
        <v>26</v>
      </c>
      <c r="C44" s="20" t="s">
        <v>34</v>
      </c>
      <c r="D44" s="25">
        <v>543.83000000000004</v>
      </c>
    </row>
    <row r="45" spans="1:4">
      <c r="A45">
        <f t="shared" si="2"/>
        <v>31</v>
      </c>
      <c r="B45" s="24" t="s">
        <v>26</v>
      </c>
      <c r="C45" s="20" t="s">
        <v>35</v>
      </c>
      <c r="D45" s="25">
        <v>685.5</v>
      </c>
    </row>
    <row r="46" spans="1:4">
      <c r="A46">
        <f t="shared" si="2"/>
        <v>32</v>
      </c>
      <c r="B46" s="24" t="s">
        <v>26</v>
      </c>
      <c r="C46" s="20" t="s">
        <v>36</v>
      </c>
      <c r="D46" s="25">
        <v>495.78</v>
      </c>
    </row>
    <row r="47" spans="1:4">
      <c r="A47">
        <f t="shared" si="2"/>
        <v>33</v>
      </c>
      <c r="B47" s="24" t="s">
        <v>26</v>
      </c>
      <c r="C47" s="20" t="s">
        <v>37</v>
      </c>
      <c r="D47" s="25">
        <v>435.97</v>
      </c>
    </row>
    <row r="48" spans="1:4">
      <c r="A48">
        <f t="shared" si="2"/>
        <v>34</v>
      </c>
      <c r="B48" s="24" t="s">
        <v>26</v>
      </c>
      <c r="C48" s="20" t="s">
        <v>38</v>
      </c>
      <c r="D48" s="25">
        <v>353.77</v>
      </c>
    </row>
    <row r="49" spans="1:4">
      <c r="A49">
        <f t="shared" si="2"/>
        <v>35</v>
      </c>
      <c r="B49" s="24" t="s">
        <v>26</v>
      </c>
      <c r="C49" s="20" t="s">
        <v>39</v>
      </c>
      <c r="D49" s="25">
        <v>272.52999999999997</v>
      </c>
    </row>
    <row r="50" spans="1:4">
      <c r="A50">
        <f t="shared" si="2"/>
        <v>36</v>
      </c>
      <c r="B50" s="24" t="s">
        <v>26</v>
      </c>
      <c r="C50" s="20" t="s">
        <v>40</v>
      </c>
      <c r="D50" s="25">
        <v>200.99</v>
      </c>
    </row>
    <row r="51" spans="1:4">
      <c r="A51">
        <f t="shared" si="2"/>
        <v>37</v>
      </c>
      <c r="B51" s="24" t="s">
        <v>26</v>
      </c>
      <c r="C51" s="20" t="s">
        <v>41</v>
      </c>
      <c r="D51" s="25">
        <v>114.94</v>
      </c>
    </row>
    <row r="52" spans="1:4">
      <c r="A52">
        <f t="shared" si="2"/>
        <v>38</v>
      </c>
      <c r="B52" s="24" t="s">
        <v>26</v>
      </c>
      <c r="C52" s="20" t="s">
        <v>42</v>
      </c>
      <c r="D52" s="25">
        <v>156.84</v>
      </c>
    </row>
    <row r="53" spans="1:4">
      <c r="A53">
        <f t="shared" si="2"/>
        <v>39</v>
      </c>
      <c r="B53" s="24" t="s">
        <v>26</v>
      </c>
      <c r="C53" s="20" t="s">
        <v>43</v>
      </c>
      <c r="D53" s="25">
        <v>149.16</v>
      </c>
    </row>
    <row r="54" spans="1:4">
      <c r="A54">
        <f t="shared" si="2"/>
        <v>40</v>
      </c>
      <c r="B54" s="24" t="s">
        <v>26</v>
      </c>
      <c r="C54" s="20" t="s">
        <v>44</v>
      </c>
      <c r="D54" s="25">
        <v>148.63999999999999</v>
      </c>
    </row>
    <row r="55" spans="1:4">
      <c r="A55">
        <f t="shared" si="2"/>
        <v>41</v>
      </c>
      <c r="B55" s="24" t="s">
        <v>26</v>
      </c>
      <c r="C55" s="20" t="s">
        <v>45</v>
      </c>
      <c r="D55" s="25">
        <v>38.76</v>
      </c>
    </row>
    <row r="56" spans="1:4">
      <c r="A56">
        <f t="shared" si="2"/>
        <v>42</v>
      </c>
      <c r="B56" s="24" t="s">
        <v>26</v>
      </c>
      <c r="C56" s="20" t="s">
        <v>46</v>
      </c>
      <c r="D56" s="25">
        <v>110.54</v>
      </c>
    </row>
    <row r="57" spans="1:4">
      <c r="A57">
        <f t="shared" si="2"/>
        <v>43</v>
      </c>
      <c r="B57" s="24" t="s">
        <v>26</v>
      </c>
      <c r="C57" s="20" t="s">
        <v>47</v>
      </c>
      <c r="D57" s="25">
        <v>43.37</v>
      </c>
    </row>
    <row r="58" spans="1:4">
      <c r="A58">
        <f t="shared" si="2"/>
        <v>44</v>
      </c>
      <c r="B58" s="24" t="s">
        <v>26</v>
      </c>
      <c r="C58" s="20" t="s">
        <v>48</v>
      </c>
      <c r="D58" s="25">
        <v>66.319999999999993</v>
      </c>
    </row>
    <row r="59" spans="1:4">
      <c r="A59">
        <f t="shared" si="2"/>
        <v>45</v>
      </c>
      <c r="B59" s="24" t="s">
        <v>26</v>
      </c>
      <c r="C59" s="20" t="s">
        <v>49</v>
      </c>
      <c r="D59" s="25">
        <v>57.47</v>
      </c>
    </row>
    <row r="60" spans="1:4">
      <c r="A60">
        <f t="shared" si="2"/>
        <v>46</v>
      </c>
      <c r="B60" s="24" t="s">
        <v>26</v>
      </c>
      <c r="C60" s="20" t="s">
        <v>50</v>
      </c>
      <c r="D60" s="25">
        <v>75.28</v>
      </c>
    </row>
    <row r="61" spans="1:4">
      <c r="A61">
        <f t="shared" si="2"/>
        <v>47</v>
      </c>
      <c r="B61" s="24" t="s">
        <v>26</v>
      </c>
      <c r="C61" s="20" t="s">
        <v>51</v>
      </c>
      <c r="D61" s="25">
        <v>54.53</v>
      </c>
    </row>
    <row r="62" spans="1:4">
      <c r="A62">
        <f t="shared" si="2"/>
        <v>48</v>
      </c>
      <c r="B62" s="24" t="s">
        <v>26</v>
      </c>
      <c r="C62" s="20" t="s">
        <v>52</v>
      </c>
      <c r="D62" s="25">
        <v>63.24</v>
      </c>
    </row>
    <row r="63" spans="1:4">
      <c r="A63">
        <f t="shared" si="2"/>
        <v>49</v>
      </c>
      <c r="B63" s="24" t="s">
        <v>26</v>
      </c>
      <c r="C63" s="20" t="s">
        <v>53</v>
      </c>
      <c r="D63" s="25">
        <v>94.18</v>
      </c>
    </row>
    <row r="64" spans="1:4">
      <c r="A64">
        <f t="shared" si="2"/>
        <v>50</v>
      </c>
      <c r="B64" s="24" t="s">
        <v>26</v>
      </c>
      <c r="C64" s="26" t="s">
        <v>54</v>
      </c>
      <c r="D64" s="25">
        <v>13.77</v>
      </c>
    </row>
    <row r="65" spans="1:4">
      <c r="A65">
        <f t="shared" si="2"/>
        <v>51</v>
      </c>
      <c r="B65" s="24" t="s">
        <v>26</v>
      </c>
      <c r="C65" s="26" t="s">
        <v>55</v>
      </c>
      <c r="D65" s="25">
        <v>42.9</v>
      </c>
    </row>
    <row r="66" spans="1:4">
      <c r="A66">
        <f t="shared" si="2"/>
        <v>52</v>
      </c>
      <c r="B66" s="24" t="s">
        <v>26</v>
      </c>
      <c r="C66" s="26" t="s">
        <v>56</v>
      </c>
      <c r="D66" s="25">
        <v>119.2</v>
      </c>
    </row>
    <row r="67" spans="1:4">
      <c r="A67">
        <f t="shared" si="2"/>
        <v>53</v>
      </c>
      <c r="B67" s="24" t="s">
        <v>26</v>
      </c>
      <c r="C67" s="26" t="s">
        <v>57</v>
      </c>
      <c r="D67" s="25">
        <v>15.6</v>
      </c>
    </row>
    <row r="68" spans="1:4">
      <c r="A68">
        <f t="shared" si="2"/>
        <v>54</v>
      </c>
      <c r="B68" s="24" t="s">
        <v>26</v>
      </c>
      <c r="C68" s="26" t="s">
        <v>58</v>
      </c>
      <c r="D68" s="25">
        <v>18.059999999999999</v>
      </c>
    </row>
    <row r="69" spans="1:4">
      <c r="B69" s="27"/>
      <c r="C69" s="28"/>
      <c r="D69" s="19">
        <f>SUM(D36:D68)</f>
        <v>17997.510000000002</v>
      </c>
    </row>
    <row r="71" spans="1:4">
      <c r="B71" s="111" t="s">
        <v>0</v>
      </c>
      <c r="C71" s="112" t="s">
        <v>1</v>
      </c>
      <c r="D71" s="113" t="s">
        <v>2</v>
      </c>
    </row>
    <row r="72" spans="1:4">
      <c r="B72" s="111"/>
      <c r="C72" s="111"/>
      <c r="D72" s="113"/>
    </row>
    <row r="73" spans="1:4">
      <c r="A73">
        <v>55</v>
      </c>
      <c r="B73" s="29" t="s">
        <v>59</v>
      </c>
      <c r="C73" s="147" t="s">
        <v>60</v>
      </c>
      <c r="D73" s="19">
        <v>10862.39</v>
      </c>
    </row>
    <row r="74" spans="1:4">
      <c r="A74">
        <f t="shared" ref="A74:A88" si="3">SUM(A73+1)</f>
        <v>56</v>
      </c>
      <c r="B74" s="29" t="s">
        <v>59</v>
      </c>
      <c r="C74" s="147" t="s">
        <v>61</v>
      </c>
      <c r="D74" s="19">
        <v>268.72000000000003</v>
      </c>
    </row>
    <row r="75" spans="1:4">
      <c r="A75">
        <f t="shared" si="3"/>
        <v>57</v>
      </c>
      <c r="B75" s="29" t="s">
        <v>59</v>
      </c>
      <c r="C75" s="147" t="s">
        <v>62</v>
      </c>
      <c r="D75" s="19">
        <v>168.94</v>
      </c>
    </row>
    <row r="76" spans="1:4">
      <c r="A76">
        <f t="shared" si="3"/>
        <v>58</v>
      </c>
      <c r="B76" s="29" t="s">
        <v>59</v>
      </c>
      <c r="C76" s="147" t="s">
        <v>63</v>
      </c>
      <c r="D76" s="19">
        <v>91.55</v>
      </c>
    </row>
    <row r="77" spans="1:4" ht="30">
      <c r="A77">
        <f t="shared" si="3"/>
        <v>59</v>
      </c>
      <c r="B77" s="29" t="s">
        <v>59</v>
      </c>
      <c r="C77" s="147" t="s">
        <v>64</v>
      </c>
      <c r="D77" s="19">
        <v>136.1</v>
      </c>
    </row>
    <row r="78" spans="1:4" ht="30">
      <c r="A78">
        <f t="shared" si="3"/>
        <v>60</v>
      </c>
      <c r="B78" s="29" t="s">
        <v>59</v>
      </c>
      <c r="C78" s="147" t="s">
        <v>65</v>
      </c>
      <c r="D78" s="19">
        <v>817.53</v>
      </c>
    </row>
    <row r="79" spans="1:4">
      <c r="A79">
        <f t="shared" si="3"/>
        <v>61</v>
      </c>
      <c r="B79" s="29" t="s">
        <v>59</v>
      </c>
      <c r="C79" s="147" t="s">
        <v>66</v>
      </c>
      <c r="D79" s="19">
        <v>82.82</v>
      </c>
    </row>
    <row r="80" spans="1:4" ht="30">
      <c r="A80">
        <f t="shared" si="3"/>
        <v>62</v>
      </c>
      <c r="B80" s="29" t="s">
        <v>59</v>
      </c>
      <c r="C80" s="147" t="s">
        <v>67</v>
      </c>
      <c r="D80" s="19">
        <v>929.67</v>
      </c>
    </row>
    <row r="81" spans="1:4" ht="30">
      <c r="A81">
        <f t="shared" si="3"/>
        <v>63</v>
      </c>
      <c r="B81" s="29" t="s">
        <v>59</v>
      </c>
      <c r="C81" s="147" t="s">
        <v>68</v>
      </c>
      <c r="D81" s="19">
        <v>722.94</v>
      </c>
    </row>
    <row r="82" spans="1:4" ht="30">
      <c r="A82">
        <f t="shared" si="3"/>
        <v>64</v>
      </c>
      <c r="B82" s="29" t="s">
        <v>59</v>
      </c>
      <c r="C82" s="147" t="s">
        <v>69</v>
      </c>
      <c r="D82" s="19">
        <v>1215.71</v>
      </c>
    </row>
    <row r="83" spans="1:4">
      <c r="A83">
        <f t="shared" si="3"/>
        <v>65</v>
      </c>
      <c r="B83" s="30" t="s">
        <v>59</v>
      </c>
      <c r="C83" s="149" t="s">
        <v>70</v>
      </c>
      <c r="D83" s="25">
        <v>305.45</v>
      </c>
    </row>
    <row r="84" spans="1:4">
      <c r="A84">
        <f t="shared" si="3"/>
        <v>66</v>
      </c>
      <c r="B84" s="30" t="s">
        <v>59</v>
      </c>
      <c r="C84" s="149" t="s">
        <v>71</v>
      </c>
      <c r="D84" s="25">
        <v>130.94</v>
      </c>
    </row>
    <row r="85" spans="1:4" ht="30">
      <c r="A85">
        <f t="shared" si="3"/>
        <v>67</v>
      </c>
      <c r="B85" s="30" t="s">
        <v>59</v>
      </c>
      <c r="C85" s="149" t="s">
        <v>72</v>
      </c>
      <c r="D85" s="25">
        <v>130.91</v>
      </c>
    </row>
    <row r="86" spans="1:4">
      <c r="A86">
        <f t="shared" si="3"/>
        <v>68</v>
      </c>
      <c r="B86" s="14" t="s">
        <v>59</v>
      </c>
      <c r="C86" s="150" t="s">
        <v>73</v>
      </c>
      <c r="D86" s="19">
        <v>1118</v>
      </c>
    </row>
    <row r="87" spans="1:4">
      <c r="A87">
        <f t="shared" si="3"/>
        <v>69</v>
      </c>
      <c r="B87" s="14" t="s">
        <v>59</v>
      </c>
      <c r="C87" s="151" t="s">
        <v>74</v>
      </c>
      <c r="D87" s="19">
        <v>259.5</v>
      </c>
    </row>
    <row r="88" spans="1:4" ht="30">
      <c r="A88">
        <f t="shared" si="3"/>
        <v>70</v>
      </c>
      <c r="B88" s="14" t="s">
        <v>59</v>
      </c>
      <c r="C88" s="151" t="s">
        <v>75</v>
      </c>
      <c r="D88" s="19">
        <v>752.16</v>
      </c>
    </row>
    <row r="89" spans="1:4">
      <c r="D89" s="19">
        <f>SUM(D73:D88)</f>
        <v>17993.329999999998</v>
      </c>
    </row>
    <row r="91" spans="1:4">
      <c r="B91" s="142" t="s">
        <v>0</v>
      </c>
      <c r="C91" s="144" t="s">
        <v>1</v>
      </c>
      <c r="D91" s="113" t="s">
        <v>2</v>
      </c>
    </row>
    <row r="92" spans="1:4">
      <c r="B92" s="143"/>
      <c r="C92" s="143"/>
      <c r="D92" s="113"/>
    </row>
    <row r="93" spans="1:4">
      <c r="A93">
        <v>71</v>
      </c>
      <c r="B93" s="14" t="s">
        <v>76</v>
      </c>
      <c r="C93" s="147" t="s">
        <v>77</v>
      </c>
      <c r="D93" s="19">
        <v>3508.4</v>
      </c>
    </row>
    <row r="94" spans="1:4">
      <c r="A94">
        <f t="shared" ref="A94:A114" si="4">SUM(A93+1)</f>
        <v>72</v>
      </c>
      <c r="B94" s="14" t="s">
        <v>76</v>
      </c>
      <c r="C94" s="147" t="s">
        <v>76</v>
      </c>
      <c r="D94" s="19">
        <v>9483.32</v>
      </c>
    </row>
    <row r="95" spans="1:4" ht="30">
      <c r="A95">
        <f t="shared" si="4"/>
        <v>73</v>
      </c>
      <c r="B95" s="14" t="s">
        <v>76</v>
      </c>
      <c r="C95" s="147" t="s">
        <v>78</v>
      </c>
      <c r="D95" s="19">
        <v>936.13</v>
      </c>
    </row>
    <row r="96" spans="1:4">
      <c r="A96">
        <f t="shared" si="4"/>
        <v>74</v>
      </c>
      <c r="B96" s="14" t="s">
        <v>76</v>
      </c>
      <c r="C96" s="147" t="s">
        <v>79</v>
      </c>
      <c r="D96" s="19">
        <v>1854.06</v>
      </c>
    </row>
    <row r="97" spans="1:4" ht="30">
      <c r="A97">
        <f t="shared" si="4"/>
        <v>75</v>
      </c>
      <c r="B97" s="14" t="s">
        <v>76</v>
      </c>
      <c r="C97" s="147" t="s">
        <v>80</v>
      </c>
      <c r="D97" s="19">
        <v>2564.6999999999998</v>
      </c>
    </row>
    <row r="98" spans="1:4" ht="30">
      <c r="A98">
        <f t="shared" si="4"/>
        <v>76</v>
      </c>
      <c r="B98" s="14" t="s">
        <v>76</v>
      </c>
      <c r="C98" s="147" t="s">
        <v>81</v>
      </c>
      <c r="D98" s="19">
        <v>24202.63</v>
      </c>
    </row>
    <row r="99" spans="1:4">
      <c r="A99">
        <f t="shared" si="4"/>
        <v>77</v>
      </c>
      <c r="B99" s="14" t="s">
        <v>76</v>
      </c>
      <c r="C99" s="147" t="s">
        <v>82</v>
      </c>
      <c r="D99" s="19">
        <v>607.80999999999995</v>
      </c>
    </row>
    <row r="100" spans="1:4">
      <c r="A100">
        <f t="shared" si="4"/>
        <v>78</v>
      </c>
      <c r="B100" s="14" t="s">
        <v>76</v>
      </c>
      <c r="C100" s="147" t="s">
        <v>83</v>
      </c>
      <c r="D100" s="19">
        <v>4261.76</v>
      </c>
    </row>
    <row r="101" spans="1:4">
      <c r="A101">
        <f t="shared" si="4"/>
        <v>79</v>
      </c>
      <c r="B101" s="14" t="s">
        <v>76</v>
      </c>
      <c r="C101" s="147" t="s">
        <v>84</v>
      </c>
      <c r="D101" s="19">
        <v>1158.4100000000001</v>
      </c>
    </row>
    <row r="102" spans="1:4">
      <c r="A102">
        <f t="shared" si="4"/>
        <v>80</v>
      </c>
      <c r="B102" s="14" t="s">
        <v>76</v>
      </c>
      <c r="C102" s="147" t="s">
        <v>85</v>
      </c>
      <c r="D102" s="19">
        <v>402.11</v>
      </c>
    </row>
    <row r="103" spans="1:4">
      <c r="A103">
        <f t="shared" si="4"/>
        <v>81</v>
      </c>
      <c r="B103" s="14" t="s">
        <v>76</v>
      </c>
      <c r="C103" s="147" t="s">
        <v>86</v>
      </c>
      <c r="D103" s="19">
        <v>2661.19</v>
      </c>
    </row>
    <row r="104" spans="1:4">
      <c r="A104">
        <f t="shared" si="4"/>
        <v>82</v>
      </c>
      <c r="B104" s="14" t="s">
        <v>76</v>
      </c>
      <c r="C104" s="147" t="s">
        <v>87</v>
      </c>
      <c r="D104" s="19">
        <v>6467.24</v>
      </c>
    </row>
    <row r="105" spans="1:4">
      <c r="A105">
        <f t="shared" si="4"/>
        <v>83</v>
      </c>
      <c r="B105" s="14" t="s">
        <v>76</v>
      </c>
      <c r="C105" s="147" t="s">
        <v>88</v>
      </c>
      <c r="D105" s="19">
        <v>111.73</v>
      </c>
    </row>
    <row r="106" spans="1:4">
      <c r="A106">
        <f t="shared" si="4"/>
        <v>84</v>
      </c>
      <c r="B106" s="14" t="s">
        <v>76</v>
      </c>
      <c r="C106" s="147" t="s">
        <v>89</v>
      </c>
      <c r="D106" s="19">
        <v>1055.94</v>
      </c>
    </row>
    <row r="107" spans="1:4">
      <c r="A107">
        <f t="shared" si="4"/>
        <v>85</v>
      </c>
      <c r="B107" s="14" t="s">
        <v>76</v>
      </c>
      <c r="C107" s="147" t="s">
        <v>90</v>
      </c>
      <c r="D107" s="19">
        <v>466.33</v>
      </c>
    </row>
    <row r="108" spans="1:4">
      <c r="A108">
        <f t="shared" si="4"/>
        <v>86</v>
      </c>
      <c r="B108" s="14" t="s">
        <v>76</v>
      </c>
      <c r="C108" s="147" t="s">
        <v>91</v>
      </c>
      <c r="D108" s="19">
        <v>46258.69</v>
      </c>
    </row>
    <row r="109" spans="1:4">
      <c r="A109">
        <f t="shared" si="4"/>
        <v>87</v>
      </c>
      <c r="B109" s="14" t="s">
        <v>76</v>
      </c>
      <c r="C109" s="147" t="s">
        <v>92</v>
      </c>
      <c r="D109" s="19">
        <v>8117.07</v>
      </c>
    </row>
    <row r="110" spans="1:4">
      <c r="A110">
        <f t="shared" si="4"/>
        <v>88</v>
      </c>
      <c r="B110" s="14" t="s">
        <v>76</v>
      </c>
      <c r="C110" s="147" t="s">
        <v>93</v>
      </c>
      <c r="D110" s="19">
        <v>707.99</v>
      </c>
    </row>
    <row r="111" spans="1:4">
      <c r="A111">
        <f t="shared" si="4"/>
        <v>89</v>
      </c>
      <c r="B111" s="14" t="s">
        <v>76</v>
      </c>
      <c r="C111" s="147" t="s">
        <v>94</v>
      </c>
      <c r="D111" s="19">
        <v>23165.42</v>
      </c>
    </row>
    <row r="112" spans="1:4">
      <c r="A112">
        <f t="shared" si="4"/>
        <v>90</v>
      </c>
      <c r="B112" s="18" t="s">
        <v>76</v>
      </c>
      <c r="C112" s="147" t="s">
        <v>95</v>
      </c>
      <c r="D112" s="19">
        <v>369.56</v>
      </c>
    </row>
    <row r="113" spans="1:4">
      <c r="A113">
        <f t="shared" si="4"/>
        <v>91</v>
      </c>
      <c r="B113" s="14" t="s">
        <v>76</v>
      </c>
      <c r="C113" s="147" t="s">
        <v>96</v>
      </c>
      <c r="D113" s="19">
        <v>363.99</v>
      </c>
    </row>
    <row r="114" spans="1:4">
      <c r="A114">
        <f t="shared" si="4"/>
        <v>92</v>
      </c>
      <c r="B114" s="14" t="s">
        <v>76</v>
      </c>
      <c r="C114" s="12" t="s">
        <v>97</v>
      </c>
      <c r="D114" s="19">
        <v>883.47</v>
      </c>
    </row>
    <row r="115" spans="1:4">
      <c r="B115" s="27"/>
      <c r="C115" s="32"/>
      <c r="D115" s="19">
        <f>SUM(D93:D114)</f>
        <v>139607.95000000001</v>
      </c>
    </row>
    <row r="117" spans="1:4">
      <c r="B117" s="111" t="s">
        <v>0</v>
      </c>
      <c r="C117" s="112" t="s">
        <v>1</v>
      </c>
      <c r="D117" s="113" t="s">
        <v>2</v>
      </c>
    </row>
    <row r="118" spans="1:4">
      <c r="B118" s="111"/>
      <c r="C118" s="111"/>
      <c r="D118" s="113"/>
    </row>
    <row r="119" spans="1:4">
      <c r="A119">
        <v>93</v>
      </c>
      <c r="B119" s="14" t="s">
        <v>98</v>
      </c>
      <c r="C119" s="12" t="s">
        <v>99</v>
      </c>
      <c r="D119" s="19">
        <v>4677.75</v>
      </c>
    </row>
    <row r="120" spans="1:4">
      <c r="A120">
        <f t="shared" ref="A120:A140" si="5">SUM(A119+1)</f>
        <v>94</v>
      </c>
      <c r="B120" s="14" t="s">
        <v>98</v>
      </c>
      <c r="C120" s="12" t="s">
        <v>100</v>
      </c>
      <c r="D120" s="19">
        <v>1840.43</v>
      </c>
    </row>
    <row r="121" spans="1:4">
      <c r="A121">
        <f t="shared" si="5"/>
        <v>95</v>
      </c>
      <c r="B121" s="14" t="s">
        <v>98</v>
      </c>
      <c r="C121" s="12" t="s">
        <v>101</v>
      </c>
      <c r="D121" s="19">
        <v>664.62</v>
      </c>
    </row>
    <row r="122" spans="1:4">
      <c r="A122">
        <f t="shared" si="5"/>
        <v>96</v>
      </c>
      <c r="B122" s="14" t="s">
        <v>98</v>
      </c>
      <c r="C122" s="12" t="s">
        <v>102</v>
      </c>
      <c r="D122" s="19">
        <v>934.6</v>
      </c>
    </row>
    <row r="123" spans="1:4">
      <c r="A123">
        <f t="shared" si="5"/>
        <v>97</v>
      </c>
      <c r="B123" s="14" t="s">
        <v>98</v>
      </c>
      <c r="C123" s="12" t="s">
        <v>103</v>
      </c>
      <c r="D123" s="19">
        <v>833.96</v>
      </c>
    </row>
    <row r="124" spans="1:4">
      <c r="A124">
        <f t="shared" si="5"/>
        <v>98</v>
      </c>
      <c r="B124" s="14" t="s">
        <v>98</v>
      </c>
      <c r="C124" s="12" t="s">
        <v>104</v>
      </c>
      <c r="D124" s="19">
        <v>1373.83</v>
      </c>
    </row>
    <row r="125" spans="1:4">
      <c r="A125">
        <f t="shared" si="5"/>
        <v>99</v>
      </c>
      <c r="B125" s="14" t="s">
        <v>98</v>
      </c>
      <c r="C125" s="12" t="s">
        <v>105</v>
      </c>
      <c r="D125" s="19">
        <v>2580.1999999999998</v>
      </c>
    </row>
    <row r="126" spans="1:4">
      <c r="A126">
        <f t="shared" si="5"/>
        <v>100</v>
      </c>
      <c r="B126" s="14" t="s">
        <v>98</v>
      </c>
      <c r="C126" s="12" t="s">
        <v>106</v>
      </c>
      <c r="D126" s="19">
        <v>1716.6</v>
      </c>
    </row>
    <row r="127" spans="1:4">
      <c r="A127">
        <f t="shared" si="5"/>
        <v>101</v>
      </c>
      <c r="B127" s="14" t="s">
        <v>98</v>
      </c>
      <c r="C127" s="12" t="s">
        <v>107</v>
      </c>
      <c r="D127" s="19">
        <v>2444.2399999999998</v>
      </c>
    </row>
    <row r="128" spans="1:4">
      <c r="A128">
        <f t="shared" si="5"/>
        <v>102</v>
      </c>
      <c r="B128" s="33" t="s">
        <v>98</v>
      </c>
      <c r="C128" s="12" t="s">
        <v>108</v>
      </c>
      <c r="D128" s="19">
        <v>1384.82</v>
      </c>
    </row>
    <row r="129" spans="1:4">
      <c r="A129">
        <f t="shared" si="5"/>
        <v>103</v>
      </c>
      <c r="B129" s="33" t="s">
        <v>98</v>
      </c>
      <c r="C129" s="12" t="s">
        <v>109</v>
      </c>
      <c r="D129" s="19">
        <v>325.72000000000003</v>
      </c>
    </row>
    <row r="130" spans="1:4">
      <c r="A130">
        <f t="shared" si="5"/>
        <v>104</v>
      </c>
      <c r="B130" s="34" t="s">
        <v>98</v>
      </c>
      <c r="C130" s="20" t="s">
        <v>110</v>
      </c>
      <c r="D130" s="25">
        <v>130.93</v>
      </c>
    </row>
    <row r="131" spans="1:4">
      <c r="A131">
        <f t="shared" si="5"/>
        <v>105</v>
      </c>
      <c r="B131" s="34" t="s">
        <v>98</v>
      </c>
      <c r="C131" s="20" t="s">
        <v>111</v>
      </c>
      <c r="D131" s="25">
        <v>174.56</v>
      </c>
    </row>
    <row r="132" spans="1:4">
      <c r="A132">
        <f t="shared" si="5"/>
        <v>106</v>
      </c>
      <c r="B132" s="33" t="s">
        <v>98</v>
      </c>
      <c r="C132" s="12" t="s">
        <v>112</v>
      </c>
      <c r="D132" s="19">
        <v>388.16</v>
      </c>
    </row>
    <row r="133" spans="1:4">
      <c r="A133">
        <f t="shared" si="5"/>
        <v>107</v>
      </c>
      <c r="B133" s="33" t="s">
        <v>98</v>
      </c>
      <c r="C133" s="12" t="s">
        <v>113</v>
      </c>
      <c r="D133" s="19">
        <v>224.46</v>
      </c>
    </row>
    <row r="134" spans="1:4">
      <c r="A134">
        <f t="shared" si="5"/>
        <v>108</v>
      </c>
      <c r="B134" s="33" t="s">
        <v>98</v>
      </c>
      <c r="C134" s="12" t="s">
        <v>114</v>
      </c>
      <c r="D134" s="19">
        <v>184.65</v>
      </c>
    </row>
    <row r="135" spans="1:4">
      <c r="A135">
        <f t="shared" si="5"/>
        <v>109</v>
      </c>
      <c r="B135" s="33" t="s">
        <v>98</v>
      </c>
      <c r="C135" s="12" t="s">
        <v>115</v>
      </c>
      <c r="D135" s="19">
        <v>96.8</v>
      </c>
    </row>
    <row r="136" spans="1:4">
      <c r="A136">
        <f t="shared" si="5"/>
        <v>110</v>
      </c>
      <c r="B136" s="33" t="s">
        <v>98</v>
      </c>
      <c r="C136" s="12" t="s">
        <v>116</v>
      </c>
      <c r="D136" s="19">
        <v>25.02</v>
      </c>
    </row>
    <row r="137" spans="1:4">
      <c r="A137">
        <f t="shared" si="5"/>
        <v>111</v>
      </c>
      <c r="B137" s="33" t="s">
        <v>98</v>
      </c>
      <c r="C137" s="12" t="s">
        <v>117</v>
      </c>
      <c r="D137" s="19">
        <v>26.54</v>
      </c>
    </row>
    <row r="138" spans="1:4">
      <c r="A138">
        <f t="shared" si="5"/>
        <v>112</v>
      </c>
      <c r="B138" s="11" t="s">
        <v>98</v>
      </c>
      <c r="C138" s="12" t="s">
        <v>118</v>
      </c>
      <c r="D138" s="19">
        <v>634.38</v>
      </c>
    </row>
    <row r="139" spans="1:4">
      <c r="A139">
        <f t="shared" si="5"/>
        <v>113</v>
      </c>
      <c r="B139" s="11" t="s">
        <v>98</v>
      </c>
      <c r="C139" s="35" t="s">
        <v>119</v>
      </c>
      <c r="D139" s="19">
        <v>8929.24</v>
      </c>
    </row>
    <row r="140" spans="1:4">
      <c r="A140">
        <f t="shared" si="5"/>
        <v>114</v>
      </c>
      <c r="B140" s="22" t="s">
        <v>98</v>
      </c>
      <c r="C140" s="36" t="s">
        <v>120</v>
      </c>
      <c r="D140" s="23"/>
    </row>
    <row r="141" spans="1:4">
      <c r="D141" s="19">
        <f>SUM(D119:D140)</f>
        <v>29591.510000000002</v>
      </c>
    </row>
    <row r="143" spans="1:4">
      <c r="B143" s="111" t="s">
        <v>0</v>
      </c>
      <c r="C143" s="112" t="s">
        <v>1</v>
      </c>
      <c r="D143" s="113" t="s">
        <v>2</v>
      </c>
    </row>
    <row r="144" spans="1:4">
      <c r="B144" s="111"/>
      <c r="C144" s="111"/>
      <c r="D144" s="113"/>
    </row>
    <row r="145" spans="1:4">
      <c r="A145">
        <v>115</v>
      </c>
      <c r="B145" s="14" t="s">
        <v>121</v>
      </c>
      <c r="C145" s="12" t="s">
        <v>121</v>
      </c>
      <c r="D145" s="19">
        <v>5219.42</v>
      </c>
    </row>
    <row r="146" spans="1:4">
      <c r="A146">
        <f t="shared" ref="A146:A162" si="6">SUM(A145+1)</f>
        <v>116</v>
      </c>
      <c r="B146" s="14" t="s">
        <v>121</v>
      </c>
      <c r="C146" s="37" t="s">
        <v>122</v>
      </c>
      <c r="D146" s="19">
        <v>608.76</v>
      </c>
    </row>
    <row r="147" spans="1:4">
      <c r="A147">
        <f t="shared" si="6"/>
        <v>117</v>
      </c>
      <c r="B147" s="14" t="s">
        <v>121</v>
      </c>
      <c r="C147" s="12" t="s">
        <v>123</v>
      </c>
      <c r="D147" s="19">
        <v>1790.02</v>
      </c>
    </row>
    <row r="148" spans="1:4">
      <c r="A148">
        <f t="shared" si="6"/>
        <v>118</v>
      </c>
      <c r="B148" s="14" t="s">
        <v>121</v>
      </c>
      <c r="C148" s="12" t="s">
        <v>124</v>
      </c>
      <c r="D148" s="19">
        <v>317.52</v>
      </c>
    </row>
    <row r="149" spans="1:4">
      <c r="A149">
        <f t="shared" si="6"/>
        <v>119</v>
      </c>
      <c r="B149" s="14" t="s">
        <v>121</v>
      </c>
      <c r="C149" s="12" t="s">
        <v>125</v>
      </c>
      <c r="D149" s="19">
        <v>243.31</v>
      </c>
    </row>
    <row r="150" spans="1:4">
      <c r="A150">
        <f t="shared" si="6"/>
        <v>120</v>
      </c>
      <c r="B150" s="14" t="s">
        <v>121</v>
      </c>
      <c r="C150" s="12" t="s">
        <v>126</v>
      </c>
      <c r="D150" s="19">
        <v>93.9</v>
      </c>
    </row>
    <row r="151" spans="1:4">
      <c r="A151">
        <f t="shared" si="6"/>
        <v>121</v>
      </c>
      <c r="B151" s="14" t="s">
        <v>121</v>
      </c>
      <c r="C151" s="12" t="s">
        <v>127</v>
      </c>
      <c r="D151" s="19">
        <v>878.9</v>
      </c>
    </row>
    <row r="152" spans="1:4">
      <c r="A152">
        <f t="shared" si="6"/>
        <v>122</v>
      </c>
      <c r="B152" s="14" t="s">
        <v>121</v>
      </c>
      <c r="C152" s="31" t="s">
        <v>128</v>
      </c>
      <c r="D152" s="19">
        <v>875.05</v>
      </c>
    </row>
    <row r="153" spans="1:4">
      <c r="A153">
        <f t="shared" si="6"/>
        <v>123</v>
      </c>
      <c r="B153" s="14" t="s">
        <v>121</v>
      </c>
      <c r="C153" s="31" t="s">
        <v>129</v>
      </c>
      <c r="D153" s="19">
        <v>178.43</v>
      </c>
    </row>
    <row r="154" spans="1:4">
      <c r="A154">
        <f t="shared" si="6"/>
        <v>124</v>
      </c>
      <c r="B154" s="14" t="s">
        <v>121</v>
      </c>
      <c r="C154" s="31" t="s">
        <v>130</v>
      </c>
      <c r="D154" s="19">
        <v>235.51</v>
      </c>
    </row>
    <row r="155" spans="1:4">
      <c r="A155">
        <f t="shared" si="6"/>
        <v>125</v>
      </c>
      <c r="B155" s="14" t="s">
        <v>121</v>
      </c>
      <c r="C155" s="31" t="s">
        <v>131</v>
      </c>
      <c r="D155" s="19">
        <v>205.85</v>
      </c>
    </row>
    <row r="156" spans="1:4">
      <c r="A156">
        <f t="shared" si="6"/>
        <v>126</v>
      </c>
      <c r="B156" s="14" t="s">
        <v>121</v>
      </c>
      <c r="C156" s="31" t="s">
        <v>132</v>
      </c>
      <c r="D156" s="19">
        <v>247.24</v>
      </c>
    </row>
    <row r="157" spans="1:4">
      <c r="A157">
        <f t="shared" si="6"/>
        <v>127</v>
      </c>
      <c r="B157" s="14" t="s">
        <v>121</v>
      </c>
      <c r="C157" s="31" t="s">
        <v>133</v>
      </c>
      <c r="D157" s="19">
        <v>311.68</v>
      </c>
    </row>
    <row r="158" spans="1:4">
      <c r="A158">
        <f t="shared" si="6"/>
        <v>128</v>
      </c>
      <c r="B158" s="14" t="s">
        <v>121</v>
      </c>
      <c r="C158" s="31" t="s">
        <v>134</v>
      </c>
      <c r="D158" s="19">
        <v>299.64999999999998</v>
      </c>
    </row>
    <row r="159" spans="1:4">
      <c r="A159">
        <f t="shared" si="6"/>
        <v>129</v>
      </c>
      <c r="B159" s="14" t="s">
        <v>121</v>
      </c>
      <c r="C159" s="31" t="s">
        <v>135</v>
      </c>
      <c r="D159" s="19">
        <v>201.28</v>
      </c>
    </row>
    <row r="160" spans="1:4">
      <c r="A160">
        <f t="shared" si="6"/>
        <v>130</v>
      </c>
      <c r="B160" s="14" t="s">
        <v>121</v>
      </c>
      <c r="C160" s="31" t="s">
        <v>136</v>
      </c>
      <c r="D160" s="19">
        <v>2956.14</v>
      </c>
    </row>
    <row r="161" spans="1:4">
      <c r="A161">
        <f t="shared" si="6"/>
        <v>131</v>
      </c>
      <c r="B161" s="38" t="s">
        <v>121</v>
      </c>
      <c r="C161" s="31" t="s">
        <v>137</v>
      </c>
      <c r="D161" s="19">
        <v>878.52</v>
      </c>
    </row>
    <row r="162" spans="1:4">
      <c r="A162">
        <f t="shared" si="6"/>
        <v>132</v>
      </c>
      <c r="B162" s="39" t="s">
        <v>121</v>
      </c>
      <c r="C162" s="40" t="s">
        <v>138</v>
      </c>
      <c r="D162" s="23"/>
    </row>
    <row r="163" spans="1:4">
      <c r="D163" s="19">
        <f>SUM(D145:D162)</f>
        <v>15541.180000000002</v>
      </c>
    </row>
    <row r="165" spans="1:4">
      <c r="B165" s="111" t="s">
        <v>0</v>
      </c>
      <c r="C165" s="112" t="s">
        <v>1</v>
      </c>
      <c r="D165" s="113" t="s">
        <v>2</v>
      </c>
    </row>
    <row r="166" spans="1:4">
      <c r="B166" s="111"/>
      <c r="C166" s="111"/>
      <c r="D166" s="113"/>
    </row>
    <row r="167" spans="1:4">
      <c r="A167">
        <v>133</v>
      </c>
      <c r="B167" s="18" t="s">
        <v>139</v>
      </c>
      <c r="C167" s="37" t="s">
        <v>140</v>
      </c>
      <c r="D167" s="19">
        <v>57.39</v>
      </c>
    </row>
    <row r="168" spans="1:4">
      <c r="A168">
        <f t="shared" ref="A168:A192" si="7">SUM(A167+1)</f>
        <v>134</v>
      </c>
      <c r="B168" s="18" t="s">
        <v>139</v>
      </c>
      <c r="C168" s="37" t="s">
        <v>141</v>
      </c>
      <c r="D168" s="19">
        <v>191.53</v>
      </c>
    </row>
    <row r="169" spans="1:4">
      <c r="A169">
        <f t="shared" si="7"/>
        <v>135</v>
      </c>
      <c r="B169" s="18" t="s">
        <v>139</v>
      </c>
      <c r="C169" s="37" t="s">
        <v>142</v>
      </c>
      <c r="D169" s="19">
        <v>10.66</v>
      </c>
    </row>
    <row r="170" spans="1:4">
      <c r="A170">
        <f t="shared" si="7"/>
        <v>136</v>
      </c>
      <c r="B170" s="18" t="s">
        <v>139</v>
      </c>
      <c r="C170" s="37" t="s">
        <v>143</v>
      </c>
      <c r="D170" s="19">
        <v>99</v>
      </c>
    </row>
    <row r="171" spans="1:4">
      <c r="A171">
        <f t="shared" si="7"/>
        <v>137</v>
      </c>
      <c r="B171" s="18" t="s">
        <v>139</v>
      </c>
      <c r="C171" s="37" t="s">
        <v>144</v>
      </c>
      <c r="D171" s="19">
        <v>669.25</v>
      </c>
    </row>
    <row r="172" spans="1:4">
      <c r="A172">
        <f t="shared" si="7"/>
        <v>138</v>
      </c>
      <c r="B172" s="18" t="s">
        <v>139</v>
      </c>
      <c r="C172" s="37" t="s">
        <v>145</v>
      </c>
      <c r="D172" s="19">
        <v>238.11</v>
      </c>
    </row>
    <row r="173" spans="1:4">
      <c r="A173">
        <f t="shared" si="7"/>
        <v>139</v>
      </c>
      <c r="B173" s="18" t="s">
        <v>139</v>
      </c>
      <c r="C173" s="41" t="s">
        <v>21</v>
      </c>
      <c r="D173" s="19">
        <v>42.79</v>
      </c>
    </row>
    <row r="174" spans="1:4">
      <c r="A174">
        <f t="shared" si="7"/>
        <v>140</v>
      </c>
      <c r="B174" s="18" t="s">
        <v>139</v>
      </c>
      <c r="C174" s="12" t="s">
        <v>146</v>
      </c>
      <c r="D174" s="19">
        <v>4279.38</v>
      </c>
    </row>
    <row r="175" spans="1:4">
      <c r="A175">
        <f t="shared" si="7"/>
        <v>141</v>
      </c>
      <c r="B175" s="18" t="s">
        <v>139</v>
      </c>
      <c r="C175" s="12" t="s">
        <v>147</v>
      </c>
      <c r="D175" s="19">
        <v>558.74</v>
      </c>
    </row>
    <row r="176" spans="1:4">
      <c r="A176">
        <f t="shared" si="7"/>
        <v>142</v>
      </c>
      <c r="B176" s="18" t="s">
        <v>139</v>
      </c>
      <c r="C176" s="12" t="s">
        <v>148</v>
      </c>
      <c r="D176" s="19">
        <v>404.42</v>
      </c>
    </row>
    <row r="177" spans="1:4">
      <c r="A177">
        <f t="shared" si="7"/>
        <v>143</v>
      </c>
      <c r="B177" s="18" t="s">
        <v>139</v>
      </c>
      <c r="C177" s="12" t="s">
        <v>149</v>
      </c>
      <c r="D177" s="19">
        <v>193.31</v>
      </c>
    </row>
    <row r="178" spans="1:4">
      <c r="A178">
        <f t="shared" si="7"/>
        <v>144</v>
      </c>
      <c r="B178" s="18" t="s">
        <v>139</v>
      </c>
      <c r="C178" s="12" t="s">
        <v>150</v>
      </c>
      <c r="D178" s="19">
        <v>105.05</v>
      </c>
    </row>
    <row r="179" spans="1:4">
      <c r="A179">
        <f t="shared" si="7"/>
        <v>145</v>
      </c>
      <c r="B179" s="18" t="s">
        <v>139</v>
      </c>
      <c r="C179" s="12" t="s">
        <v>151</v>
      </c>
      <c r="D179" s="19">
        <v>221.14</v>
      </c>
    </row>
    <row r="180" spans="1:4">
      <c r="A180">
        <f t="shared" si="7"/>
        <v>146</v>
      </c>
      <c r="B180" s="18" t="s">
        <v>139</v>
      </c>
      <c r="C180" s="12" t="s">
        <v>152</v>
      </c>
      <c r="D180" s="19">
        <v>283.16000000000003</v>
      </c>
    </row>
    <row r="181" spans="1:4">
      <c r="A181">
        <f t="shared" si="7"/>
        <v>147</v>
      </c>
      <c r="B181" s="18" t="s">
        <v>139</v>
      </c>
      <c r="C181" s="12" t="s">
        <v>153</v>
      </c>
      <c r="D181" s="19">
        <v>200.88</v>
      </c>
    </row>
    <row r="182" spans="1:4">
      <c r="A182">
        <f t="shared" si="7"/>
        <v>148</v>
      </c>
      <c r="B182" s="18" t="s">
        <v>139</v>
      </c>
      <c r="C182" s="12" t="s">
        <v>154</v>
      </c>
      <c r="D182" s="19">
        <v>84.69</v>
      </c>
    </row>
    <row r="183" spans="1:4">
      <c r="A183">
        <f t="shared" si="7"/>
        <v>149</v>
      </c>
      <c r="B183" s="18" t="s">
        <v>139</v>
      </c>
      <c r="C183" s="12" t="s">
        <v>155</v>
      </c>
      <c r="D183" s="19">
        <v>274.72000000000003</v>
      </c>
    </row>
    <row r="184" spans="1:4">
      <c r="A184">
        <f t="shared" si="7"/>
        <v>150</v>
      </c>
      <c r="B184" s="18" t="s">
        <v>139</v>
      </c>
      <c r="C184" s="12" t="s">
        <v>156</v>
      </c>
      <c r="D184" s="19">
        <v>141.18</v>
      </c>
    </row>
    <row r="185" spans="1:4">
      <c r="A185">
        <f t="shared" si="7"/>
        <v>151</v>
      </c>
      <c r="B185" s="18" t="s">
        <v>139</v>
      </c>
      <c r="C185" s="12" t="s">
        <v>157</v>
      </c>
      <c r="D185" s="19">
        <v>517.37</v>
      </c>
    </row>
    <row r="186" spans="1:4">
      <c r="A186">
        <f t="shared" si="7"/>
        <v>152</v>
      </c>
      <c r="B186" s="21" t="s">
        <v>139</v>
      </c>
      <c r="C186" s="22" t="s">
        <v>51</v>
      </c>
      <c r="D186" s="23"/>
    </row>
    <row r="187" spans="1:4">
      <c r="A187">
        <f t="shared" si="7"/>
        <v>153</v>
      </c>
      <c r="B187" s="18" t="s">
        <v>139</v>
      </c>
      <c r="C187" s="35" t="s">
        <v>62</v>
      </c>
      <c r="D187" s="19">
        <v>14.01</v>
      </c>
    </row>
    <row r="188" spans="1:4">
      <c r="A188">
        <f t="shared" si="7"/>
        <v>154</v>
      </c>
      <c r="B188" s="18" t="s">
        <v>139</v>
      </c>
      <c r="C188" s="12" t="s">
        <v>158</v>
      </c>
      <c r="D188" s="19">
        <v>232</v>
      </c>
    </row>
    <row r="189" spans="1:4">
      <c r="A189">
        <f t="shared" si="7"/>
        <v>155</v>
      </c>
      <c r="B189" s="18" t="s">
        <v>139</v>
      </c>
      <c r="C189" s="12" t="s">
        <v>159</v>
      </c>
      <c r="D189" s="19">
        <v>296</v>
      </c>
    </row>
    <row r="190" spans="1:4">
      <c r="A190">
        <f t="shared" si="7"/>
        <v>156</v>
      </c>
      <c r="B190" s="18" t="s">
        <v>139</v>
      </c>
      <c r="C190" s="12" t="s">
        <v>160</v>
      </c>
      <c r="D190" s="19">
        <v>164.42</v>
      </c>
    </row>
    <row r="191" spans="1:4">
      <c r="A191">
        <f t="shared" si="7"/>
        <v>157</v>
      </c>
      <c r="B191" s="18" t="s">
        <v>139</v>
      </c>
      <c r="C191" s="12" t="s">
        <v>161</v>
      </c>
      <c r="D191" s="19">
        <v>2028</v>
      </c>
    </row>
    <row r="192" spans="1:4">
      <c r="A192">
        <f t="shared" si="7"/>
        <v>158</v>
      </c>
      <c r="B192" s="21" t="s">
        <v>139</v>
      </c>
      <c r="C192" s="22" t="s">
        <v>162</v>
      </c>
      <c r="D192" s="23"/>
    </row>
    <row r="193" spans="1:4">
      <c r="D193" s="19">
        <f>SUM(D167:D192)</f>
        <v>11307.200000000003</v>
      </c>
    </row>
    <row r="195" spans="1:4">
      <c r="B195" s="111" t="s">
        <v>0</v>
      </c>
      <c r="C195" s="112" t="s">
        <v>1</v>
      </c>
      <c r="D195" s="113" t="s">
        <v>2</v>
      </c>
    </row>
    <row r="196" spans="1:4">
      <c r="B196" s="111"/>
      <c r="C196" s="111"/>
      <c r="D196" s="113"/>
    </row>
    <row r="197" spans="1:4">
      <c r="A197">
        <v>159</v>
      </c>
      <c r="B197" s="18" t="s">
        <v>163</v>
      </c>
      <c r="C197" s="12" t="s">
        <v>163</v>
      </c>
      <c r="D197" s="19">
        <v>46453.1</v>
      </c>
    </row>
    <row r="198" spans="1:4">
      <c r="A198">
        <f t="shared" ref="A198:A216" si="8">SUM(A197+1)</f>
        <v>160</v>
      </c>
      <c r="B198" s="18" t="s">
        <v>163</v>
      </c>
      <c r="C198" s="12" t="s">
        <v>164</v>
      </c>
      <c r="D198" s="19">
        <v>189.43</v>
      </c>
    </row>
    <row r="199" spans="1:4">
      <c r="A199">
        <f t="shared" si="8"/>
        <v>161</v>
      </c>
      <c r="B199" s="18" t="s">
        <v>163</v>
      </c>
      <c r="C199" s="12" t="s">
        <v>165</v>
      </c>
      <c r="D199" s="19">
        <v>60.15</v>
      </c>
    </row>
    <row r="200" spans="1:4">
      <c r="A200">
        <f t="shared" si="8"/>
        <v>162</v>
      </c>
      <c r="B200" s="18" t="s">
        <v>163</v>
      </c>
      <c r="C200" s="12" t="s">
        <v>166</v>
      </c>
      <c r="D200" s="19">
        <v>427</v>
      </c>
    </row>
    <row r="201" spans="1:4">
      <c r="A201">
        <f t="shared" si="8"/>
        <v>163</v>
      </c>
      <c r="B201" s="18" t="s">
        <v>163</v>
      </c>
      <c r="C201" s="12" t="s">
        <v>167</v>
      </c>
      <c r="D201" s="19">
        <v>1670.95</v>
      </c>
    </row>
    <row r="202" spans="1:4">
      <c r="A202">
        <f t="shared" si="8"/>
        <v>164</v>
      </c>
      <c r="B202" s="18" t="s">
        <v>163</v>
      </c>
      <c r="C202" s="12" t="s">
        <v>168</v>
      </c>
      <c r="D202" s="19">
        <v>1019.64</v>
      </c>
    </row>
    <row r="203" spans="1:4">
      <c r="A203">
        <f t="shared" si="8"/>
        <v>165</v>
      </c>
      <c r="B203" s="18" t="s">
        <v>163</v>
      </c>
      <c r="C203" s="12" t="s">
        <v>169</v>
      </c>
      <c r="D203" s="19">
        <v>92.73</v>
      </c>
    </row>
    <row r="204" spans="1:4">
      <c r="A204">
        <f t="shared" si="8"/>
        <v>166</v>
      </c>
      <c r="B204" s="18" t="s">
        <v>163</v>
      </c>
      <c r="C204" s="12" t="s">
        <v>170</v>
      </c>
      <c r="D204" s="19">
        <v>585.25</v>
      </c>
    </row>
    <row r="205" spans="1:4">
      <c r="A205">
        <f t="shared" si="8"/>
        <v>167</v>
      </c>
      <c r="B205" s="18" t="s">
        <v>163</v>
      </c>
      <c r="C205" s="12" t="s">
        <v>171</v>
      </c>
      <c r="D205" s="19">
        <v>330.32</v>
      </c>
    </row>
    <row r="206" spans="1:4">
      <c r="A206">
        <f t="shared" si="8"/>
        <v>168</v>
      </c>
      <c r="B206" s="18" t="s">
        <v>163</v>
      </c>
      <c r="C206" s="15" t="s">
        <v>172</v>
      </c>
      <c r="D206" s="19">
        <v>160.33000000000001</v>
      </c>
    </row>
    <row r="207" spans="1:4">
      <c r="A207">
        <f t="shared" si="8"/>
        <v>169</v>
      </c>
      <c r="B207" s="18" t="s">
        <v>163</v>
      </c>
      <c r="C207" s="15" t="s">
        <v>173</v>
      </c>
      <c r="D207" s="19">
        <v>144.58000000000001</v>
      </c>
    </row>
    <row r="208" spans="1:4">
      <c r="A208">
        <f t="shared" si="8"/>
        <v>170</v>
      </c>
      <c r="B208" s="12" t="s">
        <v>163</v>
      </c>
      <c r="C208" s="12" t="s">
        <v>174</v>
      </c>
      <c r="D208" s="19">
        <v>271.33</v>
      </c>
    </row>
    <row r="209" spans="1:4">
      <c r="A209">
        <f t="shared" si="8"/>
        <v>171</v>
      </c>
      <c r="B209" s="12" t="s">
        <v>163</v>
      </c>
      <c r="C209" s="35" t="s">
        <v>175</v>
      </c>
      <c r="D209" s="19">
        <v>512.98</v>
      </c>
    </row>
    <row r="210" spans="1:4">
      <c r="A210">
        <f t="shared" si="8"/>
        <v>172</v>
      </c>
      <c r="B210" s="12" t="s">
        <v>163</v>
      </c>
      <c r="C210" s="35" t="s">
        <v>176</v>
      </c>
      <c r="D210" s="19">
        <v>939.69</v>
      </c>
    </row>
    <row r="211" spans="1:4">
      <c r="A211">
        <f t="shared" si="8"/>
        <v>173</v>
      </c>
      <c r="B211" s="12" t="s">
        <v>163</v>
      </c>
      <c r="C211" s="35" t="s">
        <v>177</v>
      </c>
      <c r="D211" s="19">
        <v>897.5</v>
      </c>
    </row>
    <row r="212" spans="1:4">
      <c r="A212">
        <f t="shared" si="8"/>
        <v>174</v>
      </c>
      <c r="B212" s="12" t="s">
        <v>163</v>
      </c>
      <c r="C212" s="35" t="s">
        <v>178</v>
      </c>
      <c r="D212" s="19">
        <v>583.95000000000005</v>
      </c>
    </row>
    <row r="213" spans="1:4">
      <c r="A213">
        <f t="shared" si="8"/>
        <v>175</v>
      </c>
      <c r="B213" s="12" t="s">
        <v>163</v>
      </c>
      <c r="C213" s="35" t="s">
        <v>179</v>
      </c>
      <c r="D213" s="19">
        <v>1672.08</v>
      </c>
    </row>
    <row r="214" spans="1:4">
      <c r="A214">
        <f t="shared" si="8"/>
        <v>176</v>
      </c>
      <c r="B214" s="12" t="s">
        <v>163</v>
      </c>
      <c r="C214" s="35" t="s">
        <v>180</v>
      </c>
      <c r="D214" s="19">
        <v>1417.24</v>
      </c>
    </row>
    <row r="215" spans="1:4">
      <c r="A215">
        <f t="shared" si="8"/>
        <v>177</v>
      </c>
      <c r="B215" s="12" t="s">
        <v>163</v>
      </c>
      <c r="C215" s="35" t="s">
        <v>181</v>
      </c>
      <c r="D215" s="19">
        <v>735.12</v>
      </c>
    </row>
    <row r="216" spans="1:4">
      <c r="A216">
        <f t="shared" si="8"/>
        <v>178</v>
      </c>
      <c r="B216" s="12" t="s">
        <v>163</v>
      </c>
      <c r="C216" s="35" t="s">
        <v>182</v>
      </c>
      <c r="D216" s="19">
        <v>2309.96</v>
      </c>
    </row>
    <row r="217" spans="1:4">
      <c r="D217" s="19">
        <f>SUM(D197:D216)</f>
        <v>60473.330000000009</v>
      </c>
    </row>
    <row r="219" spans="1:4">
      <c r="B219" s="111" t="s">
        <v>0</v>
      </c>
      <c r="C219" s="112" t="s">
        <v>1</v>
      </c>
      <c r="D219" s="113" t="s">
        <v>2</v>
      </c>
    </row>
    <row r="220" spans="1:4">
      <c r="B220" s="111"/>
      <c r="C220" s="111"/>
      <c r="D220" s="113"/>
    </row>
    <row r="221" spans="1:4">
      <c r="A221">
        <v>179</v>
      </c>
      <c r="B221" s="42" t="s">
        <v>183</v>
      </c>
      <c r="C221" s="12" t="s">
        <v>184</v>
      </c>
      <c r="D221" s="19">
        <v>2332.9699999999998</v>
      </c>
    </row>
    <row r="222" spans="1:4">
      <c r="A222">
        <f t="shared" ref="A222:A239" si="9">SUM(A221+1)</f>
        <v>180</v>
      </c>
      <c r="B222" s="18" t="s">
        <v>183</v>
      </c>
      <c r="C222" s="12" t="s">
        <v>185</v>
      </c>
      <c r="D222" s="19">
        <v>3167.7</v>
      </c>
    </row>
    <row r="223" spans="1:4">
      <c r="A223">
        <f t="shared" si="9"/>
        <v>181</v>
      </c>
      <c r="B223" s="18" t="s">
        <v>183</v>
      </c>
      <c r="C223" s="12" t="s">
        <v>183</v>
      </c>
      <c r="D223" s="19">
        <v>189119.75</v>
      </c>
    </row>
    <row r="224" spans="1:4">
      <c r="A224">
        <f t="shared" si="9"/>
        <v>182</v>
      </c>
      <c r="B224" s="18" t="s">
        <v>183</v>
      </c>
      <c r="C224" s="12" t="s">
        <v>186</v>
      </c>
      <c r="D224" s="19">
        <v>58645.83</v>
      </c>
    </row>
    <row r="225" spans="1:4">
      <c r="A225">
        <f t="shared" si="9"/>
        <v>183</v>
      </c>
      <c r="B225" s="18" t="s">
        <v>183</v>
      </c>
      <c r="C225" s="12" t="s">
        <v>187</v>
      </c>
      <c r="D225" s="19">
        <v>25179.33</v>
      </c>
    </row>
    <row r="226" spans="1:4">
      <c r="A226">
        <f t="shared" si="9"/>
        <v>184</v>
      </c>
      <c r="B226" s="18" t="s">
        <v>183</v>
      </c>
      <c r="C226" s="12" t="s">
        <v>188</v>
      </c>
      <c r="D226" s="19">
        <v>30938.5</v>
      </c>
    </row>
    <row r="227" spans="1:4">
      <c r="A227">
        <f t="shared" si="9"/>
        <v>185</v>
      </c>
      <c r="B227" s="18" t="s">
        <v>183</v>
      </c>
      <c r="C227" s="12" t="s">
        <v>189</v>
      </c>
      <c r="D227" s="19">
        <v>16364.6</v>
      </c>
    </row>
    <row r="228" spans="1:4">
      <c r="A228">
        <f t="shared" si="9"/>
        <v>186</v>
      </c>
      <c r="B228" s="18" t="s">
        <v>183</v>
      </c>
      <c r="C228" s="12" t="s">
        <v>190</v>
      </c>
      <c r="D228" s="19">
        <v>13085.93</v>
      </c>
    </row>
    <row r="229" spans="1:4">
      <c r="A229">
        <f t="shared" si="9"/>
        <v>187</v>
      </c>
      <c r="B229" s="18" t="s">
        <v>183</v>
      </c>
      <c r="C229" s="12" t="s">
        <v>191</v>
      </c>
      <c r="D229" s="19">
        <v>25886.76</v>
      </c>
    </row>
    <row r="230" spans="1:4">
      <c r="A230">
        <f t="shared" si="9"/>
        <v>188</v>
      </c>
      <c r="B230" s="18" t="s">
        <v>183</v>
      </c>
      <c r="C230" s="12" t="s">
        <v>192</v>
      </c>
      <c r="D230" s="19">
        <v>6749.95</v>
      </c>
    </row>
    <row r="231" spans="1:4">
      <c r="A231">
        <f t="shared" si="9"/>
        <v>189</v>
      </c>
      <c r="B231" s="18" t="s">
        <v>183</v>
      </c>
      <c r="C231" s="12" t="s">
        <v>193</v>
      </c>
      <c r="D231" s="19">
        <v>873.14</v>
      </c>
    </row>
    <row r="232" spans="1:4">
      <c r="A232">
        <f t="shared" si="9"/>
        <v>190</v>
      </c>
      <c r="B232" s="18" t="s">
        <v>183</v>
      </c>
      <c r="C232" s="12" t="s">
        <v>194</v>
      </c>
      <c r="D232" s="19">
        <v>13120.84</v>
      </c>
    </row>
    <row r="233" spans="1:4">
      <c r="A233">
        <f t="shared" si="9"/>
        <v>191</v>
      </c>
      <c r="B233" s="18" t="s">
        <v>183</v>
      </c>
      <c r="C233" s="12" t="s">
        <v>195</v>
      </c>
      <c r="D233" s="19">
        <v>5115.24</v>
      </c>
    </row>
    <row r="234" spans="1:4">
      <c r="A234">
        <f t="shared" si="9"/>
        <v>192</v>
      </c>
      <c r="B234" s="18" t="s">
        <v>183</v>
      </c>
      <c r="C234" s="12" t="s">
        <v>196</v>
      </c>
      <c r="D234" s="19">
        <v>12701.21</v>
      </c>
    </row>
    <row r="235" spans="1:4">
      <c r="A235">
        <f t="shared" si="9"/>
        <v>193</v>
      </c>
      <c r="B235" s="18" t="s">
        <v>183</v>
      </c>
      <c r="C235" s="12" t="s">
        <v>197</v>
      </c>
      <c r="D235" s="19">
        <v>1569.2</v>
      </c>
    </row>
    <row r="236" spans="1:4">
      <c r="A236">
        <f t="shared" si="9"/>
        <v>194</v>
      </c>
      <c r="B236" s="18" t="s">
        <v>183</v>
      </c>
      <c r="C236" s="20" t="s">
        <v>198</v>
      </c>
      <c r="D236" s="19">
        <v>3622.66</v>
      </c>
    </row>
    <row r="237" spans="1:4">
      <c r="A237">
        <f t="shared" si="9"/>
        <v>195</v>
      </c>
      <c r="B237" s="18" t="s">
        <v>183</v>
      </c>
      <c r="C237" s="20" t="s">
        <v>199</v>
      </c>
      <c r="D237" s="19">
        <v>4540.74</v>
      </c>
    </row>
    <row r="238" spans="1:4">
      <c r="A238">
        <f t="shared" si="9"/>
        <v>196</v>
      </c>
      <c r="B238" s="18" t="s">
        <v>183</v>
      </c>
      <c r="C238" s="12" t="s">
        <v>200</v>
      </c>
      <c r="D238" s="19">
        <v>628.95000000000005</v>
      </c>
    </row>
    <row r="239" spans="1:4">
      <c r="A239">
        <f t="shared" si="9"/>
        <v>197</v>
      </c>
      <c r="B239" s="18" t="s">
        <v>183</v>
      </c>
      <c r="C239" s="12" t="s">
        <v>201</v>
      </c>
      <c r="D239" s="19">
        <v>15376.75</v>
      </c>
    </row>
    <row r="240" spans="1:4">
      <c r="D240" s="19">
        <f>SUM(D221:D239)</f>
        <v>429020.05000000005</v>
      </c>
    </row>
    <row r="242" spans="1:4">
      <c r="B242" s="111" t="s">
        <v>0</v>
      </c>
      <c r="C242" s="112" t="s">
        <v>1</v>
      </c>
      <c r="D242" s="113" t="s">
        <v>2</v>
      </c>
    </row>
    <row r="243" spans="1:4">
      <c r="B243" s="111"/>
      <c r="C243" s="111"/>
      <c r="D243" s="113"/>
    </row>
    <row r="244" spans="1:4">
      <c r="A244">
        <v>198</v>
      </c>
      <c r="B244" s="18" t="s">
        <v>202</v>
      </c>
      <c r="C244" s="12" t="s">
        <v>203</v>
      </c>
      <c r="D244" s="19">
        <v>1623.32</v>
      </c>
    </row>
    <row r="245" spans="1:4">
      <c r="A245">
        <f t="shared" ref="A245:A256" si="10">SUM(A244+1)</f>
        <v>199</v>
      </c>
      <c r="B245" s="18" t="s">
        <v>202</v>
      </c>
      <c r="C245" s="12" t="s">
        <v>204</v>
      </c>
      <c r="D245" s="19">
        <v>1233.9000000000001</v>
      </c>
    </row>
    <row r="246" spans="1:4">
      <c r="A246">
        <f t="shared" si="10"/>
        <v>200</v>
      </c>
      <c r="B246" s="18" t="s">
        <v>202</v>
      </c>
      <c r="C246" s="12" t="s">
        <v>205</v>
      </c>
      <c r="D246" s="19">
        <v>646.25</v>
      </c>
    </row>
    <row r="247" spans="1:4">
      <c r="A247">
        <f t="shared" si="10"/>
        <v>201</v>
      </c>
      <c r="B247" s="18" t="s">
        <v>202</v>
      </c>
      <c r="C247" s="12" t="s">
        <v>206</v>
      </c>
      <c r="D247" s="19">
        <v>336</v>
      </c>
    </row>
    <row r="248" spans="1:4">
      <c r="A248">
        <f t="shared" si="10"/>
        <v>202</v>
      </c>
      <c r="B248" s="18" t="s">
        <v>202</v>
      </c>
      <c r="C248" s="12" t="s">
        <v>207</v>
      </c>
      <c r="D248" s="19">
        <v>632.78</v>
      </c>
    </row>
    <row r="249" spans="1:4">
      <c r="A249">
        <f t="shared" si="10"/>
        <v>203</v>
      </c>
      <c r="B249" s="18" t="s">
        <v>202</v>
      </c>
      <c r="C249" s="12" t="s">
        <v>208</v>
      </c>
      <c r="D249" s="19">
        <v>211.14</v>
      </c>
    </row>
    <row r="250" spans="1:4">
      <c r="A250">
        <f t="shared" si="10"/>
        <v>204</v>
      </c>
      <c r="B250" s="18" t="s">
        <v>202</v>
      </c>
      <c r="C250" s="12" t="s">
        <v>10</v>
      </c>
      <c r="D250" s="19">
        <v>178.86</v>
      </c>
    </row>
    <row r="251" spans="1:4">
      <c r="A251">
        <f t="shared" si="10"/>
        <v>205</v>
      </c>
      <c r="B251" s="18" t="s">
        <v>202</v>
      </c>
      <c r="C251" s="12" t="s">
        <v>209</v>
      </c>
      <c r="D251" s="19">
        <v>263.2</v>
      </c>
    </row>
    <row r="252" spans="1:4">
      <c r="A252">
        <f t="shared" si="10"/>
        <v>206</v>
      </c>
      <c r="B252" s="12" t="s">
        <v>202</v>
      </c>
      <c r="C252" s="12" t="s">
        <v>210</v>
      </c>
      <c r="D252" s="19">
        <v>158.74</v>
      </c>
    </row>
    <row r="253" spans="1:4">
      <c r="A253">
        <f t="shared" si="10"/>
        <v>207</v>
      </c>
      <c r="B253" s="12" t="s">
        <v>202</v>
      </c>
      <c r="C253" s="35" t="s">
        <v>211</v>
      </c>
      <c r="D253" s="19">
        <v>597.67999999999995</v>
      </c>
    </row>
    <row r="254" spans="1:4">
      <c r="A254">
        <f t="shared" si="10"/>
        <v>208</v>
      </c>
      <c r="B254" s="20" t="s">
        <v>202</v>
      </c>
      <c r="C254" s="43" t="s">
        <v>212</v>
      </c>
      <c r="D254" s="25">
        <v>376.73</v>
      </c>
    </row>
    <row r="255" spans="1:4">
      <c r="A255">
        <f t="shared" si="10"/>
        <v>209</v>
      </c>
      <c r="B255" s="12" t="s">
        <v>202</v>
      </c>
      <c r="C255" s="35" t="s">
        <v>202</v>
      </c>
      <c r="D255" s="19">
        <v>10060.700000000001</v>
      </c>
    </row>
    <row r="256" spans="1:4">
      <c r="A256">
        <f t="shared" si="10"/>
        <v>210</v>
      </c>
      <c r="B256" s="12" t="s">
        <v>202</v>
      </c>
      <c r="C256" s="35" t="s">
        <v>213</v>
      </c>
      <c r="D256" s="19">
        <v>1217.43</v>
      </c>
    </row>
    <row r="257" spans="1:4">
      <c r="D257" s="19">
        <f>SUM(D244:D256)</f>
        <v>17536.73</v>
      </c>
    </row>
    <row r="259" spans="1:4">
      <c r="B259" s="111" t="s">
        <v>0</v>
      </c>
      <c r="C259" s="112" t="s">
        <v>1</v>
      </c>
      <c r="D259" s="113" t="s">
        <v>2</v>
      </c>
    </row>
    <row r="260" spans="1:4">
      <c r="B260" s="111"/>
      <c r="C260" s="111"/>
      <c r="D260" s="113"/>
    </row>
    <row r="261" spans="1:4">
      <c r="A261">
        <v>211</v>
      </c>
      <c r="B261" s="18" t="s">
        <v>214</v>
      </c>
      <c r="C261" s="12" t="s">
        <v>215</v>
      </c>
      <c r="D261" s="19">
        <v>899.96</v>
      </c>
    </row>
    <row r="262" spans="1:4">
      <c r="A262">
        <f t="shared" ref="A262:A273" si="11">SUM(A261+1)</f>
        <v>212</v>
      </c>
      <c r="B262" s="18" t="s">
        <v>214</v>
      </c>
      <c r="C262" s="12" t="s">
        <v>216</v>
      </c>
      <c r="D262" s="19">
        <v>875.97</v>
      </c>
    </row>
    <row r="263" spans="1:4">
      <c r="A263">
        <f t="shared" si="11"/>
        <v>213</v>
      </c>
      <c r="B263" s="18" t="s">
        <v>214</v>
      </c>
      <c r="C263" s="1" t="s">
        <v>217</v>
      </c>
      <c r="D263" s="19">
        <v>144.58000000000001</v>
      </c>
    </row>
    <row r="264" spans="1:4">
      <c r="A264">
        <f t="shared" si="11"/>
        <v>214</v>
      </c>
      <c r="B264" s="18" t="s">
        <v>214</v>
      </c>
      <c r="C264" s="12" t="s">
        <v>218</v>
      </c>
      <c r="D264" s="19">
        <v>3218.5</v>
      </c>
    </row>
    <row r="265" spans="1:4">
      <c r="A265">
        <f t="shared" si="11"/>
        <v>215</v>
      </c>
      <c r="B265" s="18" t="s">
        <v>214</v>
      </c>
      <c r="C265" s="12" t="s">
        <v>219</v>
      </c>
      <c r="D265" s="19">
        <v>3656.65</v>
      </c>
    </row>
    <row r="266" spans="1:4">
      <c r="A266">
        <f t="shared" si="11"/>
        <v>216</v>
      </c>
      <c r="B266" s="18" t="s">
        <v>214</v>
      </c>
      <c r="C266" s="12" t="s">
        <v>214</v>
      </c>
      <c r="D266" s="19">
        <v>45913.440000000002</v>
      </c>
    </row>
    <row r="267" spans="1:4">
      <c r="A267">
        <f t="shared" si="11"/>
        <v>217</v>
      </c>
      <c r="B267" s="18" t="s">
        <v>214</v>
      </c>
      <c r="C267" s="12" t="s">
        <v>220</v>
      </c>
      <c r="D267" s="19">
        <v>8200.77</v>
      </c>
    </row>
    <row r="268" spans="1:4">
      <c r="A268">
        <f t="shared" si="11"/>
        <v>218</v>
      </c>
      <c r="B268" s="18" t="s">
        <v>214</v>
      </c>
      <c r="C268" s="12" t="s">
        <v>221</v>
      </c>
      <c r="D268" s="19">
        <v>130.44</v>
      </c>
    </row>
    <row r="269" spans="1:4">
      <c r="A269">
        <f t="shared" si="11"/>
        <v>219</v>
      </c>
      <c r="B269" s="18" t="s">
        <v>214</v>
      </c>
      <c r="C269" s="12" t="s">
        <v>222</v>
      </c>
      <c r="D269" s="19">
        <v>7161.26</v>
      </c>
    </row>
    <row r="270" spans="1:4">
      <c r="A270">
        <f t="shared" si="11"/>
        <v>220</v>
      </c>
      <c r="B270" s="18" t="s">
        <v>214</v>
      </c>
      <c r="C270" s="12" t="s">
        <v>223</v>
      </c>
      <c r="D270" s="19">
        <v>151.9</v>
      </c>
    </row>
    <row r="271" spans="1:4">
      <c r="A271">
        <f t="shared" si="11"/>
        <v>221</v>
      </c>
      <c r="B271" s="18" t="s">
        <v>214</v>
      </c>
      <c r="C271" s="12" t="s">
        <v>224</v>
      </c>
      <c r="D271" s="19">
        <v>236.63</v>
      </c>
    </row>
    <row r="272" spans="1:4">
      <c r="A272">
        <f t="shared" si="11"/>
        <v>222</v>
      </c>
      <c r="B272" s="18" t="s">
        <v>214</v>
      </c>
      <c r="C272" s="12" t="s">
        <v>225</v>
      </c>
      <c r="D272" s="19">
        <v>1047.3800000000001</v>
      </c>
    </row>
    <row r="273" spans="1:4">
      <c r="A273">
        <f t="shared" si="11"/>
        <v>223</v>
      </c>
      <c r="B273" s="18" t="s">
        <v>214</v>
      </c>
      <c r="C273" s="12" t="s">
        <v>226</v>
      </c>
      <c r="D273" s="19">
        <v>150.44999999999999</v>
      </c>
    </row>
    <row r="274" spans="1:4">
      <c r="D274" s="19">
        <f>SUM(D261:D273)</f>
        <v>71787.930000000008</v>
      </c>
    </row>
    <row r="276" spans="1:4">
      <c r="B276" s="111" t="s">
        <v>0</v>
      </c>
      <c r="C276" s="112" t="s">
        <v>1</v>
      </c>
      <c r="D276" s="113" t="s">
        <v>2</v>
      </c>
    </row>
    <row r="277" spans="1:4">
      <c r="B277" s="111"/>
      <c r="C277" s="111"/>
      <c r="D277" s="113"/>
    </row>
    <row r="278" spans="1:4">
      <c r="A278">
        <v>224</v>
      </c>
      <c r="B278" s="18" t="s">
        <v>227</v>
      </c>
      <c r="C278" s="12" t="s">
        <v>228</v>
      </c>
      <c r="D278" s="19">
        <v>5306.89</v>
      </c>
    </row>
    <row r="279" spans="1:4">
      <c r="A279">
        <f t="shared" ref="A279:A293" si="12">SUM(A278+1)</f>
        <v>225</v>
      </c>
      <c r="B279" s="18" t="s">
        <v>227</v>
      </c>
      <c r="C279" s="12" t="s">
        <v>229</v>
      </c>
      <c r="D279" s="19">
        <v>4152.07</v>
      </c>
    </row>
    <row r="280" spans="1:4">
      <c r="A280">
        <f t="shared" si="12"/>
        <v>226</v>
      </c>
      <c r="B280" s="18" t="s">
        <v>227</v>
      </c>
      <c r="C280" s="12" t="s">
        <v>230</v>
      </c>
      <c r="D280" s="19">
        <v>659.66</v>
      </c>
    </row>
    <row r="281" spans="1:4">
      <c r="A281">
        <f t="shared" si="12"/>
        <v>227</v>
      </c>
      <c r="B281" s="18" t="s">
        <v>227</v>
      </c>
      <c r="C281" s="12" t="s">
        <v>231</v>
      </c>
      <c r="D281" s="19">
        <v>468.31</v>
      </c>
    </row>
    <row r="282" spans="1:4">
      <c r="A282">
        <f t="shared" si="12"/>
        <v>228</v>
      </c>
      <c r="B282" s="18" t="s">
        <v>227</v>
      </c>
      <c r="C282" s="12" t="s">
        <v>232</v>
      </c>
      <c r="D282" s="19">
        <v>6291.03</v>
      </c>
    </row>
    <row r="283" spans="1:4">
      <c r="A283">
        <f t="shared" si="12"/>
        <v>229</v>
      </c>
      <c r="B283" s="18" t="s">
        <v>227</v>
      </c>
      <c r="C283" s="12" t="s">
        <v>233</v>
      </c>
      <c r="D283" s="19">
        <v>3509.22</v>
      </c>
    </row>
    <row r="284" spans="1:4">
      <c r="A284">
        <f t="shared" si="12"/>
        <v>230</v>
      </c>
      <c r="B284" s="18" t="s">
        <v>227</v>
      </c>
      <c r="C284" s="12" t="s">
        <v>234</v>
      </c>
      <c r="D284" s="19">
        <v>3399.08</v>
      </c>
    </row>
    <row r="285" spans="1:4">
      <c r="A285">
        <f t="shared" si="12"/>
        <v>231</v>
      </c>
      <c r="B285" s="18" t="s">
        <v>227</v>
      </c>
      <c r="C285" s="12" t="s">
        <v>235</v>
      </c>
      <c r="D285" s="19">
        <v>1103.8499999999999</v>
      </c>
    </row>
    <row r="286" spans="1:4">
      <c r="A286">
        <f t="shared" si="12"/>
        <v>232</v>
      </c>
      <c r="B286" s="18" t="s">
        <v>227</v>
      </c>
      <c r="C286" s="12" t="s">
        <v>236</v>
      </c>
      <c r="D286" s="19">
        <v>789.48</v>
      </c>
    </row>
    <row r="287" spans="1:4">
      <c r="A287">
        <f t="shared" si="12"/>
        <v>233</v>
      </c>
      <c r="B287" s="18" t="s">
        <v>227</v>
      </c>
      <c r="C287" s="12" t="s">
        <v>237</v>
      </c>
      <c r="D287" s="19">
        <v>3415.4</v>
      </c>
    </row>
    <row r="288" spans="1:4">
      <c r="A288">
        <f t="shared" si="12"/>
        <v>234</v>
      </c>
      <c r="B288" s="18" t="s">
        <v>227</v>
      </c>
      <c r="C288" s="12" t="s">
        <v>238</v>
      </c>
      <c r="D288" s="19">
        <v>1485.34</v>
      </c>
    </row>
    <row r="289" spans="1:4">
      <c r="A289">
        <f t="shared" si="12"/>
        <v>235</v>
      </c>
      <c r="B289" s="18" t="s">
        <v>227</v>
      </c>
      <c r="C289" s="12" t="s">
        <v>239</v>
      </c>
      <c r="D289" s="19">
        <v>1024.6500000000001</v>
      </c>
    </row>
    <row r="290" spans="1:4">
      <c r="A290">
        <f t="shared" si="12"/>
        <v>236</v>
      </c>
      <c r="B290" s="18" t="s">
        <v>227</v>
      </c>
      <c r="C290" s="12" t="s">
        <v>227</v>
      </c>
      <c r="D290" s="19">
        <v>19198.48</v>
      </c>
    </row>
    <row r="291" spans="1:4">
      <c r="A291">
        <f t="shared" si="12"/>
        <v>237</v>
      </c>
      <c r="B291" s="18" t="s">
        <v>227</v>
      </c>
      <c r="C291" s="12" t="s">
        <v>240</v>
      </c>
      <c r="D291" s="19">
        <v>5537.28</v>
      </c>
    </row>
    <row r="292" spans="1:4">
      <c r="A292">
        <f t="shared" si="12"/>
        <v>238</v>
      </c>
      <c r="B292" s="12" t="s">
        <v>227</v>
      </c>
      <c r="C292" s="12" t="s">
        <v>241</v>
      </c>
      <c r="D292" s="19">
        <v>312.70999999999998</v>
      </c>
    </row>
    <row r="293" spans="1:4">
      <c r="A293">
        <f t="shared" si="12"/>
        <v>239</v>
      </c>
      <c r="B293" s="12" t="s">
        <v>227</v>
      </c>
      <c r="C293" s="35" t="s">
        <v>242</v>
      </c>
      <c r="D293" s="19">
        <v>63</v>
      </c>
    </row>
    <row r="294" spans="1:4">
      <c r="D294" s="19">
        <f>SUM(D278:D293)</f>
        <v>56716.450000000004</v>
      </c>
    </row>
    <row r="296" spans="1:4">
      <c r="B296" s="111" t="s">
        <v>0</v>
      </c>
      <c r="C296" s="112" t="s">
        <v>1</v>
      </c>
      <c r="D296" s="113" t="s">
        <v>2</v>
      </c>
    </row>
    <row r="297" spans="1:4">
      <c r="B297" s="111"/>
      <c r="C297" s="111"/>
      <c r="D297" s="113"/>
    </row>
    <row r="298" spans="1:4">
      <c r="A298">
        <v>240</v>
      </c>
      <c r="B298" s="12" t="s">
        <v>243</v>
      </c>
      <c r="C298" s="35" t="s">
        <v>243</v>
      </c>
      <c r="D298" s="19">
        <v>11761.94</v>
      </c>
    </row>
    <row r="299" spans="1:4">
      <c r="A299">
        <f t="shared" ref="A299:A320" si="13">SUM(A298+1)</f>
        <v>241</v>
      </c>
      <c r="B299" s="12" t="s">
        <v>243</v>
      </c>
      <c r="C299" s="35" t="s">
        <v>244</v>
      </c>
      <c r="D299" s="19">
        <v>1509.3</v>
      </c>
    </row>
    <row r="300" spans="1:4">
      <c r="A300">
        <f t="shared" si="13"/>
        <v>242</v>
      </c>
      <c r="B300" s="12" t="s">
        <v>243</v>
      </c>
      <c r="C300" s="35" t="s">
        <v>245</v>
      </c>
      <c r="D300" s="19">
        <v>847.77</v>
      </c>
    </row>
    <row r="301" spans="1:4">
      <c r="A301">
        <f t="shared" si="13"/>
        <v>243</v>
      </c>
      <c r="B301" s="12" t="s">
        <v>243</v>
      </c>
      <c r="C301" s="35" t="s">
        <v>246</v>
      </c>
      <c r="D301" s="19">
        <v>933.94</v>
      </c>
    </row>
    <row r="302" spans="1:4">
      <c r="A302">
        <f t="shared" si="13"/>
        <v>244</v>
      </c>
      <c r="B302" s="12" t="s">
        <v>243</v>
      </c>
      <c r="C302" s="35" t="s">
        <v>247</v>
      </c>
      <c r="D302" s="19">
        <v>1980.79</v>
      </c>
    </row>
    <row r="303" spans="1:4">
      <c r="A303">
        <f t="shared" si="13"/>
        <v>245</v>
      </c>
      <c r="B303" s="12" t="s">
        <v>243</v>
      </c>
      <c r="C303" s="35" t="s">
        <v>248</v>
      </c>
      <c r="D303" s="19">
        <v>558.79</v>
      </c>
    </row>
    <row r="304" spans="1:4">
      <c r="A304">
        <f t="shared" si="13"/>
        <v>246</v>
      </c>
      <c r="B304" s="12" t="s">
        <v>243</v>
      </c>
      <c r="C304" s="35" t="s">
        <v>249</v>
      </c>
      <c r="D304" s="19">
        <v>1814.54</v>
      </c>
    </row>
    <row r="305" spans="1:4">
      <c r="A305">
        <f t="shared" si="13"/>
        <v>247</v>
      </c>
      <c r="B305" s="12" t="s">
        <v>243</v>
      </c>
      <c r="C305" s="35" t="s">
        <v>250</v>
      </c>
      <c r="D305" s="19">
        <v>503.74</v>
      </c>
    </row>
    <row r="306" spans="1:4">
      <c r="A306">
        <f t="shared" si="13"/>
        <v>248</v>
      </c>
      <c r="B306" s="12" t="s">
        <v>243</v>
      </c>
      <c r="C306" s="35" t="s">
        <v>251</v>
      </c>
      <c r="D306" s="19">
        <v>282.69</v>
      </c>
    </row>
    <row r="307" spans="1:4">
      <c r="A307">
        <f t="shared" si="13"/>
        <v>249</v>
      </c>
      <c r="B307" s="12" t="s">
        <v>243</v>
      </c>
      <c r="C307" s="35" t="s">
        <v>252</v>
      </c>
      <c r="D307" s="19">
        <v>1350.29</v>
      </c>
    </row>
    <row r="308" spans="1:4">
      <c r="A308">
        <f t="shared" si="13"/>
        <v>250</v>
      </c>
      <c r="B308" s="12" t="s">
        <v>243</v>
      </c>
      <c r="C308" s="35" t="s">
        <v>253</v>
      </c>
      <c r="D308" s="19">
        <v>253.99</v>
      </c>
    </row>
    <row r="309" spans="1:4">
      <c r="A309">
        <f t="shared" si="13"/>
        <v>251</v>
      </c>
      <c r="B309" s="12" t="s">
        <v>243</v>
      </c>
      <c r="C309" s="35" t="s">
        <v>254</v>
      </c>
      <c r="D309" s="19">
        <v>3795.9</v>
      </c>
    </row>
    <row r="310" spans="1:4">
      <c r="A310">
        <f t="shared" si="13"/>
        <v>252</v>
      </c>
      <c r="B310" s="12" t="s">
        <v>243</v>
      </c>
      <c r="C310" s="35" t="s">
        <v>255</v>
      </c>
      <c r="D310" s="19">
        <v>779.84</v>
      </c>
    </row>
    <row r="311" spans="1:4">
      <c r="A311">
        <f t="shared" si="13"/>
        <v>253</v>
      </c>
      <c r="B311" s="12" t="s">
        <v>243</v>
      </c>
      <c r="C311" s="35" t="s">
        <v>256</v>
      </c>
      <c r="D311" s="19">
        <v>192.84</v>
      </c>
    </row>
    <row r="312" spans="1:4">
      <c r="A312">
        <f t="shared" si="13"/>
        <v>254</v>
      </c>
      <c r="B312" s="12" t="s">
        <v>243</v>
      </c>
      <c r="C312" s="35" t="s">
        <v>257</v>
      </c>
      <c r="D312" s="19">
        <v>2483.91</v>
      </c>
    </row>
    <row r="313" spans="1:4">
      <c r="A313">
        <f t="shared" si="13"/>
        <v>255</v>
      </c>
      <c r="B313" s="12" t="s">
        <v>243</v>
      </c>
      <c r="C313" s="35" t="s">
        <v>258</v>
      </c>
      <c r="D313" s="19">
        <v>547.59</v>
      </c>
    </row>
    <row r="314" spans="1:4">
      <c r="A314">
        <f t="shared" si="13"/>
        <v>256</v>
      </c>
      <c r="B314" s="12" t="s">
        <v>243</v>
      </c>
      <c r="C314" s="35" t="s">
        <v>259</v>
      </c>
      <c r="D314" s="19">
        <v>1029.81</v>
      </c>
    </row>
    <row r="315" spans="1:4">
      <c r="A315">
        <f t="shared" si="13"/>
        <v>257</v>
      </c>
      <c r="B315" s="12" t="s">
        <v>243</v>
      </c>
      <c r="C315" s="35" t="s">
        <v>260</v>
      </c>
      <c r="D315" s="19">
        <v>707.15</v>
      </c>
    </row>
    <row r="316" spans="1:4">
      <c r="A316">
        <f t="shared" si="13"/>
        <v>258</v>
      </c>
      <c r="B316" s="12" t="s">
        <v>243</v>
      </c>
      <c r="C316" s="35" t="s">
        <v>261</v>
      </c>
      <c r="D316" s="19">
        <v>150.9</v>
      </c>
    </row>
    <row r="317" spans="1:4">
      <c r="A317">
        <f t="shared" si="13"/>
        <v>259</v>
      </c>
      <c r="B317" s="12" t="s">
        <v>243</v>
      </c>
      <c r="C317" s="35" t="s">
        <v>262</v>
      </c>
      <c r="D317" s="19">
        <v>2374.6799999999998</v>
      </c>
    </row>
    <row r="318" spans="1:4">
      <c r="A318">
        <f t="shared" si="13"/>
        <v>260</v>
      </c>
      <c r="B318" s="12" t="s">
        <v>243</v>
      </c>
      <c r="C318" s="35" t="s">
        <v>263</v>
      </c>
      <c r="D318" s="19">
        <v>243.24</v>
      </c>
    </row>
    <row r="319" spans="1:4">
      <c r="A319">
        <f t="shared" si="13"/>
        <v>261</v>
      </c>
      <c r="B319" s="12" t="s">
        <v>243</v>
      </c>
      <c r="C319" s="35" t="s">
        <v>264</v>
      </c>
      <c r="D319" s="19">
        <v>608.59</v>
      </c>
    </row>
    <row r="320" spans="1:4">
      <c r="A320">
        <f t="shared" si="13"/>
        <v>262</v>
      </c>
      <c r="B320" s="15" t="s">
        <v>243</v>
      </c>
      <c r="C320" s="35" t="s">
        <v>265</v>
      </c>
      <c r="D320" s="19">
        <v>322.74</v>
      </c>
    </row>
    <row r="321" spans="1:4">
      <c r="D321" s="19">
        <f>SUM(D298:D320)</f>
        <v>35034.97</v>
      </c>
    </row>
    <row r="325" spans="1:4" ht="15.75" thickBot="1"/>
    <row r="326" spans="1:4" ht="16.5" thickTop="1" thickBot="1">
      <c r="A326" s="157"/>
      <c r="B326" s="153" t="s">
        <v>288</v>
      </c>
      <c r="C326" s="154"/>
      <c r="D326" s="158"/>
    </row>
    <row r="327" spans="1:4" ht="61.5" thickTop="1" thickBot="1">
      <c r="A327" s="159"/>
      <c r="B327" s="155" t="s">
        <v>289</v>
      </c>
      <c r="C327" s="156" t="s">
        <v>290</v>
      </c>
      <c r="D327" s="152" t="s">
        <v>291</v>
      </c>
    </row>
    <row r="328" spans="1:4" ht="15.75" thickTop="1">
      <c r="A328" s="160">
        <v>1</v>
      </c>
      <c r="B328" s="161" t="s">
        <v>292</v>
      </c>
      <c r="C328" s="162">
        <f>'[1]Departamentos y municipios'!$D$238</f>
        <v>429020.05000000005</v>
      </c>
      <c r="D328" s="163">
        <f>SUM((C328/C343)*100)</f>
        <v>38.612266727444997</v>
      </c>
    </row>
    <row r="329" spans="1:4">
      <c r="A329" s="164">
        <v>2</v>
      </c>
      <c r="B329" s="12" t="s">
        <v>270</v>
      </c>
      <c r="C329" s="8">
        <f>'[1]Departamentos y municipios'!$D$113</f>
        <v>139607.95000000001</v>
      </c>
      <c r="D329" s="165">
        <f>SUM((C329/C343)*100)</f>
        <v>12.564865914009857</v>
      </c>
    </row>
    <row r="330" spans="1:4">
      <c r="A330" s="164">
        <v>3</v>
      </c>
      <c r="B330" s="12" t="s">
        <v>293</v>
      </c>
      <c r="C330" s="8">
        <f>'[1]Departamentos y municipios'!$D$292</f>
        <v>56716.450000000004</v>
      </c>
      <c r="D330" s="165">
        <f>SUM((C330/C343)*100)</f>
        <v>5.1045416064675715</v>
      </c>
    </row>
    <row r="331" spans="1:4">
      <c r="A331" s="164">
        <v>4</v>
      </c>
      <c r="B331" s="12" t="s">
        <v>278</v>
      </c>
      <c r="C331" s="8">
        <f>'[1]Departamentos y municipios'!$D$215</f>
        <v>60473.330000000009</v>
      </c>
      <c r="D331" s="165">
        <f>SUM((C331/C343)*100)</f>
        <v>5.4426648541409692</v>
      </c>
    </row>
    <row r="332" spans="1:4">
      <c r="A332" s="164">
        <v>5</v>
      </c>
      <c r="B332" s="12" t="s">
        <v>269</v>
      </c>
      <c r="C332" s="8">
        <f>'[1]Departamentos y municipios'!$D$272</f>
        <v>71787.930000000008</v>
      </c>
      <c r="D332" s="165">
        <f>SUM((C332/C343)*100)</f>
        <v>6.4609910445237952</v>
      </c>
    </row>
    <row r="333" spans="1:4">
      <c r="A333" s="164">
        <v>6</v>
      </c>
      <c r="B333" s="12" t="s">
        <v>294</v>
      </c>
      <c r="C333" s="8">
        <f>'[1]Departamentos y municipios'!$D$319</f>
        <v>35034.97</v>
      </c>
      <c r="D333" s="165">
        <f>SUM((C333/C343)*100)</f>
        <v>3.1531850467781952</v>
      </c>
    </row>
    <row r="334" spans="1:4">
      <c r="A334" s="164">
        <v>7</v>
      </c>
      <c r="B334" s="12" t="s">
        <v>295</v>
      </c>
      <c r="C334" s="8">
        <f>'[1]Departamentos y municipios'!$D$139</f>
        <v>29591.510000000002</v>
      </c>
      <c r="D334" s="165">
        <f>SUM((C334/C343)*100)</f>
        <v>2.6632677819786181</v>
      </c>
    </row>
    <row r="335" spans="1:4">
      <c r="A335" s="164">
        <v>8</v>
      </c>
      <c r="B335" s="12" t="s">
        <v>296</v>
      </c>
      <c r="C335" s="8">
        <f>'[1]Departamentos y municipios'!$D$255</f>
        <v>17536.73</v>
      </c>
      <c r="D335" s="165">
        <f>SUM((C335/C343)*100)</f>
        <v>1.5783245941237163</v>
      </c>
    </row>
    <row r="336" spans="1:4">
      <c r="A336" s="164">
        <v>9</v>
      </c>
      <c r="B336" s="12" t="s">
        <v>297</v>
      </c>
      <c r="C336" s="8">
        <f>'[1]Departamentos y municipios'!$D$161</f>
        <v>15541.180000000002</v>
      </c>
      <c r="D336" s="165">
        <f>SUM((C336/C343)*100)</f>
        <v>1.3987229441123641</v>
      </c>
    </row>
    <row r="337" spans="1:4">
      <c r="A337" s="164">
        <v>10</v>
      </c>
      <c r="B337" s="12" t="s">
        <v>298</v>
      </c>
      <c r="C337" s="8">
        <f>'[1]Departamentos y municipios'!$D$67</f>
        <v>17997.510000000002</v>
      </c>
      <c r="D337" s="165">
        <f>SUM((C337/C343)*100)</f>
        <v>1.6197952905694237</v>
      </c>
    </row>
    <row r="338" spans="1:4">
      <c r="A338" s="164">
        <v>11</v>
      </c>
      <c r="B338" s="12" t="s">
        <v>299</v>
      </c>
      <c r="C338" s="8">
        <f>'[1]Departamentos y municipios'!$D$15</f>
        <v>17941.050000000003</v>
      </c>
      <c r="D338" s="165">
        <f>SUM((C338/C343)*100)</f>
        <v>1.614713829739256</v>
      </c>
    </row>
    <row r="339" spans="1:4">
      <c r="A339" s="164">
        <v>12</v>
      </c>
      <c r="B339" s="12" t="s">
        <v>300</v>
      </c>
      <c r="C339" s="8">
        <f>'[1]Departamentos y municipios'!$D$87</f>
        <v>17993.329999999998</v>
      </c>
      <c r="D339" s="165">
        <f>SUM((C339/C343)*100)</f>
        <v>1.619419086065879</v>
      </c>
    </row>
    <row r="340" spans="1:4">
      <c r="A340" s="164">
        <v>13</v>
      </c>
      <c r="B340" s="12" t="s">
        <v>301</v>
      </c>
      <c r="C340" s="8">
        <f>'[1]Departamentos y municipios'!$D$28</f>
        <v>13075.38</v>
      </c>
      <c r="D340" s="165">
        <f>SUM((C340/C343)*100)</f>
        <v>1.1767982874522991</v>
      </c>
    </row>
    <row r="341" spans="1:4">
      <c r="A341" s="164">
        <v>14</v>
      </c>
      <c r="B341" s="12" t="s">
        <v>302</v>
      </c>
      <c r="C341" s="8">
        <f>'[1]Departamentos y municipios'!$D$191</f>
        <v>11307.200000000003</v>
      </c>
      <c r="D341" s="165">
        <f>SUM((C341/C343)*100)</f>
        <v>1.0176601824100437</v>
      </c>
    </row>
    <row r="342" spans="1:4">
      <c r="A342" s="166"/>
      <c r="B342" s="12" t="s">
        <v>303</v>
      </c>
      <c r="C342" s="8">
        <f>[1]EMPRESAS!$Q$119</f>
        <v>177473.24000000005</v>
      </c>
      <c r="D342" s="165">
        <f>SUM((C342/C343)*100)</f>
        <v>15.972782810183025</v>
      </c>
    </row>
    <row r="343" spans="1:4" ht="15.75" thickBot="1">
      <c r="A343" s="167"/>
      <c r="B343" s="168" t="s">
        <v>284</v>
      </c>
      <c r="C343" s="169">
        <f>SUM(C328:C342)</f>
        <v>1111097.81</v>
      </c>
      <c r="D343" s="170">
        <f>SUM(D328:D342)</f>
        <v>100</v>
      </c>
    </row>
    <row r="344" spans="1:4" ht="15.75" thickTop="1"/>
  </sheetData>
  <mergeCells count="46">
    <mergeCell ref="A326:A327"/>
    <mergeCell ref="B1:L1"/>
    <mergeCell ref="B2:L2"/>
    <mergeCell ref="B326:C326"/>
    <mergeCell ref="B3:B4"/>
    <mergeCell ref="C3:C4"/>
    <mergeCell ref="D3:D4"/>
    <mergeCell ref="B19:B20"/>
    <mergeCell ref="C19:C20"/>
    <mergeCell ref="D19:D20"/>
    <mergeCell ref="B34:B35"/>
    <mergeCell ref="C34:C35"/>
    <mergeCell ref="D34:D35"/>
    <mergeCell ref="B71:B72"/>
    <mergeCell ref="C71:C72"/>
    <mergeCell ref="D71:D72"/>
    <mergeCell ref="B91:B92"/>
    <mergeCell ref="C91:C92"/>
    <mergeCell ref="D91:D92"/>
    <mergeCell ref="B117:B118"/>
    <mergeCell ref="C117:C118"/>
    <mergeCell ref="D117:D118"/>
    <mergeCell ref="B143:B144"/>
    <mergeCell ref="C143:C144"/>
    <mergeCell ref="D143:D144"/>
    <mergeCell ref="B165:B166"/>
    <mergeCell ref="C165:C166"/>
    <mergeCell ref="D165:D166"/>
    <mergeCell ref="B195:B196"/>
    <mergeCell ref="C195:C196"/>
    <mergeCell ref="D195:D196"/>
    <mergeCell ref="B219:B220"/>
    <mergeCell ref="C219:C220"/>
    <mergeCell ref="D219:D220"/>
    <mergeCell ref="B242:B243"/>
    <mergeCell ref="C242:C243"/>
    <mergeCell ref="D242:D243"/>
    <mergeCell ref="B296:B297"/>
    <mergeCell ref="C296:C297"/>
    <mergeCell ref="D296:D297"/>
    <mergeCell ref="B259:B260"/>
    <mergeCell ref="C259:C260"/>
    <mergeCell ref="D259:D260"/>
    <mergeCell ref="B276:B277"/>
    <mergeCell ref="C276:C277"/>
    <mergeCell ref="D276:D27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sqref="A1:E2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</cols>
  <sheetData>
    <row r="1" spans="1:5" ht="15.75" thickTop="1">
      <c r="A1" s="119" t="s">
        <v>512</v>
      </c>
      <c r="B1" s="120"/>
      <c r="C1" s="120"/>
      <c r="D1" s="120"/>
      <c r="E1" s="121"/>
    </row>
    <row r="2" spans="1:5">
      <c r="A2" s="122" t="s">
        <v>513</v>
      </c>
      <c r="B2" s="123"/>
      <c r="C2" s="123"/>
      <c r="D2" s="123"/>
      <c r="E2" s="124"/>
    </row>
    <row r="4" spans="1:5">
      <c r="A4" t="s">
        <v>287</v>
      </c>
    </row>
    <row r="5" spans="1:5" ht="30">
      <c r="A5" s="1" t="s">
        <v>266</v>
      </c>
      <c r="B5" s="2" t="str">
        <f>'[1]Sn Fco. Menendez'!O3</f>
        <v>TOTAL DEPOSITADO</v>
      </c>
      <c r="C5" s="2" t="str">
        <f>'[1]Sn Fco. Menendez'!P3</f>
        <v>PROMEDIO MENSUAL</v>
      </c>
      <c r="D5" s="2" t="str">
        <f>'[1]Sn Fco. Menendez'!Q3</f>
        <v>PROMEDIO DIA</v>
      </c>
    </row>
    <row r="7" spans="1:5">
      <c r="A7" s="1" t="s">
        <v>267</v>
      </c>
      <c r="B7" s="3">
        <f>'[1]Sn Fco. Menendez'!O5</f>
        <v>4147.4000000000005</v>
      </c>
      <c r="C7" s="3">
        <f>'[1]Sn Fco. Menendez'!P5</f>
        <v>345.61666666666673</v>
      </c>
      <c r="D7" s="3">
        <f>'[1]Sn Fco. Menendez'!Q5</f>
        <v>11.520555555555557</v>
      </c>
    </row>
    <row r="8" spans="1:5">
      <c r="A8" s="1" t="s">
        <v>268</v>
      </c>
      <c r="B8" s="3">
        <f>[1]Atiquizaya!O12</f>
        <v>8445.9199999999983</v>
      </c>
      <c r="C8" s="3">
        <f>[1]Atiquizaya!P12</f>
        <v>703.82666666666648</v>
      </c>
      <c r="D8" s="3">
        <f>[1]Atiquizaya!Q12</f>
        <v>23.460888888888881</v>
      </c>
    </row>
    <row r="9" spans="1:5">
      <c r="A9" s="1" t="s">
        <v>269</v>
      </c>
      <c r="B9" s="3">
        <f>'[1]SANTA ANA'!O16</f>
        <v>70819.33</v>
      </c>
      <c r="C9" s="3">
        <f>'[1]SANTA ANA'!P16</f>
        <v>5901.6108333333332</v>
      </c>
      <c r="D9" s="3">
        <f>'[1]SANTA ANA'!Q16</f>
        <v>196.72036111111112</v>
      </c>
    </row>
    <row r="10" spans="1:5">
      <c r="A10" s="1" t="s">
        <v>270</v>
      </c>
      <c r="B10" s="4">
        <f>'[1]LA LIBERTAD'!AC51</f>
        <v>52458.780000000006</v>
      </c>
      <c r="C10" s="4">
        <f>'[1]LA LIBERTAD'!AD51</f>
        <v>4371.5650000000005</v>
      </c>
      <c r="D10" s="4">
        <f>'[1]LA LIBERTAD'!AE51</f>
        <v>145.71883333333335</v>
      </c>
    </row>
    <row r="11" spans="1:5">
      <c r="A11" s="1" t="s">
        <v>271</v>
      </c>
      <c r="B11" s="3">
        <f>[1]Ishuatan!O5</f>
        <v>63</v>
      </c>
      <c r="C11" s="3">
        <f>[1]Ishuatan!P5</f>
        <v>5.25</v>
      </c>
      <c r="D11" s="3">
        <f>[1]Ishuatan!Q5</f>
        <v>0.17499999999999999</v>
      </c>
    </row>
    <row r="12" spans="1:5">
      <c r="A12" s="1" t="s">
        <v>272</v>
      </c>
      <c r="B12" s="3">
        <f>[1]CAPSA!O121</f>
        <v>148721.95500000016</v>
      </c>
      <c r="C12" s="3">
        <f>[1]CAPSA!P121</f>
        <v>12393.496250000013</v>
      </c>
      <c r="D12" s="3">
        <f>[1]CAPSA!Q121</f>
        <v>413.1165416666671</v>
      </c>
    </row>
    <row r="13" spans="1:5">
      <c r="A13" s="1" t="s">
        <v>273</v>
      </c>
      <c r="B13" s="4">
        <f>[1]MIDES!O104</f>
        <v>673516.78</v>
      </c>
      <c r="C13" s="4">
        <f>[1]MIDES!P104</f>
        <v>56126.398333333338</v>
      </c>
      <c r="D13" s="4">
        <f>[1]MIDES!Q104</f>
        <v>1870.8799444444446</v>
      </c>
    </row>
    <row r="14" spans="1:5">
      <c r="A14" s="1" t="s">
        <v>274</v>
      </c>
      <c r="B14" s="5">
        <f>[1]Meanguera!O5</f>
        <v>296</v>
      </c>
      <c r="C14" s="3">
        <f>[1]Meanguera!P5</f>
        <v>24.666666666666668</v>
      </c>
      <c r="D14" s="3">
        <f>[1]Meanguera!Q5</f>
        <v>0.8222222222222223</v>
      </c>
    </row>
    <row r="15" spans="1:5">
      <c r="A15" s="6" t="s">
        <v>275</v>
      </c>
      <c r="B15" s="3">
        <f>[1]Perquin!O5</f>
        <v>232</v>
      </c>
      <c r="C15" s="3">
        <f>[1]Perquin!P5</f>
        <v>19.333333333333332</v>
      </c>
      <c r="D15" s="3">
        <f>[1]Perquin!Q5</f>
        <v>0.64444444444444438</v>
      </c>
    </row>
    <row r="16" spans="1:5">
      <c r="A16" s="6" t="s">
        <v>276</v>
      </c>
      <c r="B16" s="5">
        <f>[1]CORINTO!O5</f>
        <v>2028</v>
      </c>
      <c r="C16" s="3">
        <f>[1]CORINTO!P5</f>
        <v>169</v>
      </c>
      <c r="D16" s="3">
        <f>[1]CORINTO!Q5</f>
        <v>5.6333333333333337</v>
      </c>
    </row>
    <row r="17" spans="1:4">
      <c r="A17" s="6" t="s">
        <v>277</v>
      </c>
      <c r="B17" s="4">
        <f>[1]SOCINUS!O78</f>
        <v>72542.723999999987</v>
      </c>
      <c r="C17" s="4">
        <f>[1]SOCINUS!P78</f>
        <v>6045.2270000000008</v>
      </c>
      <c r="D17" s="4">
        <f>[1]SOCINUS!Q78</f>
        <v>201.50756666666669</v>
      </c>
    </row>
    <row r="18" spans="1:4">
      <c r="A18" s="6" t="s">
        <v>278</v>
      </c>
      <c r="B18" s="4">
        <f>'[1]San Miguel'!N15</f>
        <v>49012.395000000011</v>
      </c>
      <c r="C18" s="4">
        <f>'[1]San Miguel'!O15</f>
        <v>4084.3662500000009</v>
      </c>
      <c r="D18" s="4">
        <f>'[1]San Miguel'!P15</f>
        <v>136.1455416666667</v>
      </c>
    </row>
    <row r="19" spans="1:4">
      <c r="A19" s="6" t="s">
        <v>279</v>
      </c>
      <c r="B19" s="4">
        <f>'[1]SANTA ROSA DE LIMA (ASINORLU)'!N33</f>
        <v>14228.518000000002</v>
      </c>
      <c r="C19" s="4">
        <f>'[1]SANTA ROSA DE LIMA (ASINORLU)'!O33</f>
        <v>1185.7098333333336</v>
      </c>
      <c r="D19" s="4">
        <f>'[1]SANTA ROSA DE LIMA (ASINORLU)'!P33</f>
        <v>39.523661111111117</v>
      </c>
    </row>
    <row r="20" spans="1:4">
      <c r="A20" s="6" t="s">
        <v>280</v>
      </c>
      <c r="B20" s="3">
        <f>[1]Suchitoto!O5</f>
        <v>1118</v>
      </c>
      <c r="C20" s="3">
        <f>[1]Suchitoto!P5</f>
        <v>93.166666666666671</v>
      </c>
      <c r="D20" s="3">
        <f>[1]Suchitoto!Q5</f>
        <v>3.1055555555555556</v>
      </c>
    </row>
    <row r="21" spans="1:4">
      <c r="A21" s="6" t="s">
        <v>281</v>
      </c>
      <c r="B21" s="3">
        <f>[1]CINQUERA!O7</f>
        <v>475.5</v>
      </c>
      <c r="C21" s="3">
        <f>[1]CINQUERA!P7</f>
        <v>39.625</v>
      </c>
      <c r="D21" s="3">
        <f>[1]CINQUERA!Q7</f>
        <v>1.3208333333333333</v>
      </c>
    </row>
    <row r="22" spans="1:4">
      <c r="A22" s="7" t="s">
        <v>282</v>
      </c>
      <c r="B22" s="8">
        <f>[1]CHALATENANGO!O11</f>
        <v>11466.079999999998</v>
      </c>
      <c r="C22" s="9">
        <f>[1]CHALATENANGO!P11</f>
        <v>955.50666666666655</v>
      </c>
      <c r="D22" s="10">
        <f>[1]CHALATENANGO!Q11</f>
        <v>31.850222222222218</v>
      </c>
    </row>
    <row r="23" spans="1:4">
      <c r="A23" s="7" t="s">
        <v>283</v>
      </c>
      <c r="B23" s="8">
        <f>[1]AMUCHADES!O20</f>
        <v>1615.8300000000002</v>
      </c>
      <c r="C23" s="9">
        <f>[1]AMUCHADES!P20</f>
        <v>134.6525</v>
      </c>
      <c r="D23" s="10">
        <f>[1]AMUCHADES!Q20</f>
        <v>4.4884166666666667</v>
      </c>
    </row>
    <row r="24" spans="1:4">
      <c r="A24" s="1"/>
      <c r="B24" s="4">
        <f>SUM(B7:B23)</f>
        <v>1111188.2120000003</v>
      </c>
      <c r="C24" s="4">
        <f t="shared" ref="C24:D24" si="0">SUM(C7:C23)</f>
        <v>92599.017666666681</v>
      </c>
      <c r="D24" s="4">
        <f t="shared" si="0"/>
        <v>3086.6339222222227</v>
      </c>
    </row>
    <row r="32" spans="1:4">
      <c r="A32" s="32"/>
      <c r="B32" s="114"/>
      <c r="C32" s="114"/>
      <c r="D32" s="44"/>
    </row>
    <row r="33" spans="1:4">
      <c r="A33" s="45"/>
      <c r="B33" s="51"/>
      <c r="C33" s="51"/>
      <c r="D33" s="44"/>
    </row>
    <row r="34" spans="1:4">
      <c r="A34" s="46"/>
      <c r="B34" s="32"/>
      <c r="C34" s="47"/>
      <c r="D34" s="48"/>
    </row>
    <row r="35" spans="1:4">
      <c r="A35" s="46"/>
      <c r="B35" s="32"/>
      <c r="C35" s="47"/>
      <c r="D35" s="48"/>
    </row>
    <row r="36" spans="1:4">
      <c r="A36" s="46"/>
      <c r="B36" s="32"/>
      <c r="C36" s="47"/>
      <c r="D36" s="48"/>
    </row>
    <row r="37" spans="1:4">
      <c r="A37" s="46"/>
      <c r="B37" s="32"/>
      <c r="C37" s="47"/>
      <c r="D37" s="48"/>
    </row>
    <row r="38" spans="1:4">
      <c r="A38" s="46"/>
      <c r="B38" s="32"/>
      <c r="C38" s="47"/>
      <c r="D38" s="48"/>
    </row>
    <row r="39" spans="1:4">
      <c r="A39" s="46"/>
      <c r="B39" s="32"/>
      <c r="C39" s="47"/>
      <c r="D39" s="48"/>
    </row>
    <row r="40" spans="1:4">
      <c r="A40" s="46"/>
      <c r="B40" s="32"/>
      <c r="C40" s="47"/>
      <c r="D40" s="48"/>
    </row>
    <row r="41" spans="1:4">
      <c r="A41" s="46"/>
      <c r="B41" s="32"/>
      <c r="C41" s="47"/>
      <c r="D41" s="48"/>
    </row>
    <row r="42" spans="1:4">
      <c r="A42" s="46"/>
      <c r="B42" s="32"/>
      <c r="C42" s="47"/>
      <c r="D42" s="48"/>
    </row>
    <row r="43" spans="1:4">
      <c r="A43" s="46"/>
      <c r="B43" s="32"/>
      <c r="C43" s="47"/>
      <c r="D43" s="48"/>
    </row>
    <row r="44" spans="1:4">
      <c r="A44" s="46"/>
      <c r="B44" s="32"/>
      <c r="C44" s="47"/>
      <c r="D44" s="48"/>
    </row>
    <row r="45" spans="1:4">
      <c r="A45" s="46"/>
      <c r="B45" s="32"/>
      <c r="C45" s="47"/>
      <c r="D45" s="48"/>
    </row>
    <row r="46" spans="1:4">
      <c r="A46" s="46"/>
      <c r="B46" s="32"/>
      <c r="C46" s="47"/>
      <c r="D46" s="48"/>
    </row>
    <row r="47" spans="1:4">
      <c r="A47" s="46"/>
      <c r="B47" s="32"/>
      <c r="C47" s="47"/>
      <c r="D47" s="48"/>
    </row>
    <row r="48" spans="1:4">
      <c r="A48" s="32"/>
      <c r="B48" s="32"/>
      <c r="C48" s="47"/>
      <c r="D48" s="48"/>
    </row>
    <row r="49" spans="1:4">
      <c r="A49" s="32"/>
      <c r="B49" s="49"/>
      <c r="C49" s="50"/>
      <c r="D49" s="48"/>
    </row>
  </sheetData>
  <mergeCells count="3">
    <mergeCell ref="B32:C32"/>
    <mergeCell ref="A1:E1"/>
    <mergeCell ref="A2:E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24"/>
  <sheetViews>
    <sheetView topLeftCell="AD1" workbookViewId="0">
      <selection activeCell="AL9" sqref="AL9"/>
    </sheetView>
  </sheetViews>
  <sheetFormatPr baseColWidth="10" defaultColWidth="9.140625" defaultRowHeight="15"/>
  <cols>
    <col min="1" max="1" width="20.42578125" customWidth="1"/>
    <col min="2" max="5" width="27.42578125" customWidth="1"/>
    <col min="6" max="7" width="32.5703125" customWidth="1"/>
    <col min="8" max="8" width="16" customWidth="1"/>
    <col min="9" max="10" width="21.7109375" customWidth="1"/>
    <col min="11" max="11" width="22" customWidth="1"/>
    <col min="12" max="12" width="20.42578125" customWidth="1"/>
    <col min="13" max="13" width="13.7109375" customWidth="1"/>
    <col min="14" max="17" width="21.85546875" customWidth="1"/>
    <col min="18" max="18" width="20.42578125" customWidth="1"/>
    <col min="19" max="19" width="16.140625" customWidth="1"/>
    <col min="20" max="20" width="22.5703125" customWidth="1"/>
    <col min="21" max="25" width="15.7109375" customWidth="1"/>
    <col min="26" max="26" width="21.28515625" customWidth="1"/>
    <col min="27" max="30" width="19.85546875" customWidth="1"/>
    <col min="31" max="36" width="5.7109375" customWidth="1"/>
    <col min="37" max="37" width="12.85546875" bestFit="1" customWidth="1"/>
    <col min="38" max="38" width="13.5703125" bestFit="1" customWidth="1"/>
    <col min="197" max="197" width="20.42578125" customWidth="1"/>
    <col min="198" max="201" width="27.42578125" customWidth="1"/>
    <col min="202" max="203" width="32.5703125" customWidth="1"/>
    <col min="204" max="204" width="16" customWidth="1"/>
    <col min="205" max="206" width="21.7109375" customWidth="1"/>
    <col min="207" max="207" width="22" customWidth="1"/>
    <col min="208" max="208" width="20.42578125" customWidth="1"/>
    <col min="209" max="209" width="13.7109375" customWidth="1"/>
    <col min="210" max="213" width="21.85546875" customWidth="1"/>
    <col min="214" max="214" width="20.42578125" customWidth="1"/>
    <col min="215" max="215" width="16.140625" customWidth="1"/>
    <col min="216" max="216" width="22.5703125" customWidth="1"/>
    <col min="217" max="221" width="15.7109375" customWidth="1"/>
    <col min="222" max="222" width="21.28515625" customWidth="1"/>
    <col min="223" max="226" width="19.85546875" customWidth="1"/>
    <col min="227" max="232" width="5.7109375" customWidth="1"/>
    <col min="233" max="233" width="12.85546875" bestFit="1" customWidth="1"/>
    <col min="234" max="234" width="13.5703125" bestFit="1" customWidth="1"/>
    <col min="235" max="243" width="16.42578125" customWidth="1"/>
    <col min="244" max="252" width="19.7109375" customWidth="1"/>
    <col min="253" max="255" width="19.5703125" customWidth="1"/>
    <col min="256" max="257" width="22.140625" customWidth="1"/>
    <col min="258" max="259" width="23.5703125" customWidth="1"/>
    <col min="260" max="260" width="11.42578125" customWidth="1"/>
    <col min="261" max="261" width="11.85546875" customWidth="1"/>
    <col min="262" max="262" width="11.42578125" customWidth="1"/>
    <col min="263" max="263" width="11.7109375" customWidth="1"/>
    <col min="264" max="264" width="11" customWidth="1"/>
    <col min="265" max="265" width="20.42578125" customWidth="1"/>
    <col min="266" max="266" width="26.5703125" customWidth="1"/>
    <col min="267" max="267" width="30.28515625" customWidth="1"/>
    <col min="268" max="268" width="11.28515625" customWidth="1"/>
    <col min="269" max="269" width="11.140625" customWidth="1"/>
    <col min="270" max="270" width="12" customWidth="1"/>
    <col min="271" max="271" width="13.140625" customWidth="1"/>
    <col min="272" max="272" width="12.5703125" customWidth="1"/>
    <col min="273" max="273" width="16" customWidth="1"/>
    <col min="453" max="453" width="20.42578125" customWidth="1"/>
    <col min="454" max="457" width="27.42578125" customWidth="1"/>
    <col min="458" max="459" width="32.5703125" customWidth="1"/>
    <col min="460" max="460" width="16" customWidth="1"/>
    <col min="461" max="462" width="21.7109375" customWidth="1"/>
    <col min="463" max="463" width="22" customWidth="1"/>
    <col min="464" max="464" width="20.42578125" customWidth="1"/>
    <col min="465" max="465" width="13.7109375" customWidth="1"/>
    <col min="466" max="469" width="21.85546875" customWidth="1"/>
    <col min="470" max="470" width="20.42578125" customWidth="1"/>
    <col min="471" max="471" width="16.140625" customWidth="1"/>
    <col min="472" max="472" width="22.5703125" customWidth="1"/>
    <col min="473" max="477" width="15.7109375" customWidth="1"/>
    <col min="478" max="478" width="21.28515625" customWidth="1"/>
    <col min="479" max="482" width="19.85546875" customWidth="1"/>
    <col min="483" max="488" width="5.7109375" customWidth="1"/>
    <col min="489" max="489" width="12.85546875" bestFit="1" customWidth="1"/>
    <col min="490" max="490" width="13.5703125" bestFit="1" customWidth="1"/>
    <col min="491" max="499" width="16.42578125" customWidth="1"/>
    <col min="500" max="508" width="19.7109375" customWidth="1"/>
    <col min="509" max="511" width="19.5703125" customWidth="1"/>
    <col min="512" max="513" width="22.140625" customWidth="1"/>
    <col min="514" max="515" width="23.5703125" customWidth="1"/>
    <col min="516" max="516" width="11.42578125" customWidth="1"/>
    <col min="517" max="517" width="11.85546875" customWidth="1"/>
    <col min="518" max="518" width="11.42578125" customWidth="1"/>
    <col min="519" max="519" width="11.7109375" customWidth="1"/>
    <col min="520" max="520" width="11" customWidth="1"/>
    <col min="521" max="521" width="20.42578125" customWidth="1"/>
    <col min="522" max="522" width="26.5703125" customWidth="1"/>
    <col min="523" max="523" width="30.28515625" customWidth="1"/>
    <col min="524" max="524" width="11.28515625" customWidth="1"/>
    <col min="525" max="525" width="11.140625" customWidth="1"/>
    <col min="526" max="526" width="12" customWidth="1"/>
    <col min="527" max="527" width="13.140625" customWidth="1"/>
    <col min="528" max="528" width="12.5703125" customWidth="1"/>
    <col min="529" max="529" width="16" customWidth="1"/>
    <col min="709" max="709" width="20.42578125" customWidth="1"/>
    <col min="710" max="713" width="27.42578125" customWidth="1"/>
    <col min="714" max="715" width="32.5703125" customWidth="1"/>
    <col min="716" max="716" width="16" customWidth="1"/>
    <col min="717" max="718" width="21.7109375" customWidth="1"/>
    <col min="719" max="719" width="22" customWidth="1"/>
    <col min="720" max="720" width="20.42578125" customWidth="1"/>
    <col min="721" max="721" width="13.7109375" customWidth="1"/>
    <col min="722" max="725" width="21.85546875" customWidth="1"/>
    <col min="726" max="726" width="20.42578125" customWidth="1"/>
    <col min="727" max="727" width="16.140625" customWidth="1"/>
    <col min="728" max="728" width="22.5703125" customWidth="1"/>
    <col min="729" max="733" width="15.7109375" customWidth="1"/>
    <col min="734" max="734" width="21.28515625" customWidth="1"/>
    <col min="735" max="738" width="19.85546875" customWidth="1"/>
    <col min="739" max="744" width="5.7109375" customWidth="1"/>
    <col min="745" max="745" width="12.85546875" bestFit="1" customWidth="1"/>
    <col min="746" max="746" width="13.5703125" bestFit="1" customWidth="1"/>
    <col min="747" max="755" width="16.42578125" customWidth="1"/>
    <col min="756" max="764" width="19.7109375" customWidth="1"/>
    <col min="765" max="767" width="19.5703125" customWidth="1"/>
    <col min="768" max="769" width="22.140625" customWidth="1"/>
    <col min="770" max="771" width="23.5703125" customWidth="1"/>
    <col min="772" max="772" width="11.42578125" customWidth="1"/>
    <col min="773" max="773" width="11.85546875" customWidth="1"/>
    <col min="774" max="774" width="11.42578125" customWidth="1"/>
    <col min="775" max="775" width="11.7109375" customWidth="1"/>
    <col min="776" max="776" width="11" customWidth="1"/>
    <col min="777" max="777" width="20.42578125" customWidth="1"/>
    <col min="778" max="778" width="26.5703125" customWidth="1"/>
    <col min="779" max="779" width="30.28515625" customWidth="1"/>
    <col min="780" max="780" width="11.28515625" customWidth="1"/>
    <col min="781" max="781" width="11.140625" customWidth="1"/>
    <col min="782" max="782" width="12" customWidth="1"/>
    <col min="783" max="783" width="13.140625" customWidth="1"/>
    <col min="784" max="784" width="12.5703125" customWidth="1"/>
    <col min="785" max="785" width="16" customWidth="1"/>
    <col min="965" max="965" width="20.42578125" customWidth="1"/>
    <col min="966" max="969" width="27.42578125" customWidth="1"/>
    <col min="970" max="971" width="32.5703125" customWidth="1"/>
    <col min="972" max="972" width="16" customWidth="1"/>
    <col min="973" max="974" width="21.7109375" customWidth="1"/>
    <col min="975" max="975" width="22" customWidth="1"/>
    <col min="976" max="976" width="20.42578125" customWidth="1"/>
    <col min="977" max="977" width="13.7109375" customWidth="1"/>
    <col min="978" max="981" width="21.85546875" customWidth="1"/>
    <col min="982" max="982" width="20.42578125" customWidth="1"/>
    <col min="983" max="983" width="16.140625" customWidth="1"/>
    <col min="984" max="984" width="22.5703125" customWidth="1"/>
    <col min="985" max="989" width="15.7109375" customWidth="1"/>
    <col min="990" max="990" width="21.28515625" customWidth="1"/>
    <col min="991" max="994" width="19.85546875" customWidth="1"/>
    <col min="995" max="1000" width="5.7109375" customWidth="1"/>
    <col min="1001" max="1001" width="12.85546875" bestFit="1" customWidth="1"/>
    <col min="1002" max="1002" width="13.5703125" bestFit="1" customWidth="1"/>
    <col min="1003" max="1011" width="16.42578125" customWidth="1"/>
    <col min="1012" max="1020" width="19.7109375" customWidth="1"/>
    <col min="1021" max="1023" width="19.5703125" customWidth="1"/>
    <col min="1024" max="1025" width="22.140625" customWidth="1"/>
    <col min="1026" max="1027" width="23.5703125" customWidth="1"/>
    <col min="1028" max="1028" width="11.42578125" customWidth="1"/>
    <col min="1029" max="1029" width="11.85546875" customWidth="1"/>
    <col min="1030" max="1030" width="11.42578125" customWidth="1"/>
    <col min="1031" max="1031" width="11.7109375" customWidth="1"/>
    <col min="1032" max="1032" width="11" customWidth="1"/>
    <col min="1033" max="1033" width="20.42578125" customWidth="1"/>
    <col min="1034" max="1034" width="26.5703125" customWidth="1"/>
    <col min="1035" max="1035" width="30.28515625" customWidth="1"/>
    <col min="1036" max="1036" width="11.28515625" customWidth="1"/>
    <col min="1037" max="1037" width="11.140625" customWidth="1"/>
    <col min="1038" max="1038" width="12" customWidth="1"/>
    <col min="1039" max="1039" width="13.140625" customWidth="1"/>
    <col min="1040" max="1040" width="12.5703125" customWidth="1"/>
    <col min="1041" max="1041" width="16" customWidth="1"/>
    <col min="1221" max="1221" width="20.42578125" customWidth="1"/>
    <col min="1222" max="1225" width="27.42578125" customWidth="1"/>
    <col min="1226" max="1227" width="32.5703125" customWidth="1"/>
    <col min="1228" max="1228" width="16" customWidth="1"/>
    <col min="1229" max="1230" width="21.7109375" customWidth="1"/>
    <col min="1231" max="1231" width="22" customWidth="1"/>
    <col min="1232" max="1232" width="20.42578125" customWidth="1"/>
    <col min="1233" max="1233" width="13.7109375" customWidth="1"/>
    <col min="1234" max="1237" width="21.85546875" customWidth="1"/>
    <col min="1238" max="1238" width="20.42578125" customWidth="1"/>
    <col min="1239" max="1239" width="16.140625" customWidth="1"/>
    <col min="1240" max="1240" width="22.5703125" customWidth="1"/>
    <col min="1241" max="1245" width="15.7109375" customWidth="1"/>
    <col min="1246" max="1246" width="21.28515625" customWidth="1"/>
    <col min="1247" max="1250" width="19.85546875" customWidth="1"/>
    <col min="1251" max="1256" width="5.7109375" customWidth="1"/>
    <col min="1257" max="1257" width="12.85546875" bestFit="1" customWidth="1"/>
    <col min="1258" max="1258" width="13.5703125" bestFit="1" customWidth="1"/>
    <col min="1259" max="1267" width="16.42578125" customWidth="1"/>
    <col min="1268" max="1276" width="19.7109375" customWidth="1"/>
    <col min="1277" max="1279" width="19.5703125" customWidth="1"/>
    <col min="1280" max="1281" width="22.140625" customWidth="1"/>
    <col min="1282" max="1283" width="23.5703125" customWidth="1"/>
    <col min="1284" max="1284" width="11.42578125" customWidth="1"/>
    <col min="1285" max="1285" width="11.85546875" customWidth="1"/>
    <col min="1286" max="1286" width="11.42578125" customWidth="1"/>
    <col min="1287" max="1287" width="11.7109375" customWidth="1"/>
    <col min="1288" max="1288" width="11" customWidth="1"/>
    <col min="1289" max="1289" width="20.42578125" customWidth="1"/>
    <col min="1290" max="1290" width="26.5703125" customWidth="1"/>
    <col min="1291" max="1291" width="30.28515625" customWidth="1"/>
    <col min="1292" max="1292" width="11.28515625" customWidth="1"/>
    <col min="1293" max="1293" width="11.140625" customWidth="1"/>
    <col min="1294" max="1294" width="12" customWidth="1"/>
    <col min="1295" max="1295" width="13.140625" customWidth="1"/>
    <col min="1296" max="1296" width="12.5703125" customWidth="1"/>
    <col min="1297" max="1297" width="16" customWidth="1"/>
    <col min="1477" max="1477" width="20.42578125" customWidth="1"/>
    <col min="1478" max="1481" width="27.42578125" customWidth="1"/>
    <col min="1482" max="1483" width="32.5703125" customWidth="1"/>
    <col min="1484" max="1484" width="16" customWidth="1"/>
    <col min="1485" max="1486" width="21.7109375" customWidth="1"/>
    <col min="1487" max="1487" width="22" customWidth="1"/>
    <col min="1488" max="1488" width="20.42578125" customWidth="1"/>
    <col min="1489" max="1489" width="13.7109375" customWidth="1"/>
    <col min="1490" max="1493" width="21.85546875" customWidth="1"/>
    <col min="1494" max="1494" width="20.42578125" customWidth="1"/>
    <col min="1495" max="1495" width="16.140625" customWidth="1"/>
    <col min="1496" max="1496" width="22.5703125" customWidth="1"/>
    <col min="1497" max="1501" width="15.7109375" customWidth="1"/>
    <col min="1502" max="1502" width="21.28515625" customWidth="1"/>
    <col min="1503" max="1506" width="19.85546875" customWidth="1"/>
    <col min="1507" max="1512" width="5.7109375" customWidth="1"/>
    <col min="1513" max="1513" width="12.85546875" bestFit="1" customWidth="1"/>
    <col min="1514" max="1514" width="13.5703125" bestFit="1" customWidth="1"/>
    <col min="1515" max="1523" width="16.42578125" customWidth="1"/>
    <col min="1524" max="1532" width="19.7109375" customWidth="1"/>
    <col min="1533" max="1535" width="19.5703125" customWidth="1"/>
    <col min="1536" max="1537" width="22.140625" customWidth="1"/>
    <col min="1538" max="1539" width="23.5703125" customWidth="1"/>
    <col min="1540" max="1540" width="11.42578125" customWidth="1"/>
    <col min="1541" max="1541" width="11.85546875" customWidth="1"/>
    <col min="1542" max="1542" width="11.42578125" customWidth="1"/>
    <col min="1543" max="1543" width="11.7109375" customWidth="1"/>
    <col min="1544" max="1544" width="11" customWidth="1"/>
    <col min="1545" max="1545" width="20.42578125" customWidth="1"/>
    <col min="1546" max="1546" width="26.5703125" customWidth="1"/>
    <col min="1547" max="1547" width="30.28515625" customWidth="1"/>
    <col min="1548" max="1548" width="11.28515625" customWidth="1"/>
    <col min="1549" max="1549" width="11.140625" customWidth="1"/>
    <col min="1550" max="1550" width="12" customWidth="1"/>
    <col min="1551" max="1551" width="13.140625" customWidth="1"/>
    <col min="1552" max="1552" width="12.5703125" customWidth="1"/>
    <col min="1553" max="1553" width="16" customWidth="1"/>
    <col min="1733" max="1733" width="20.42578125" customWidth="1"/>
    <col min="1734" max="1737" width="27.42578125" customWidth="1"/>
    <col min="1738" max="1739" width="32.5703125" customWidth="1"/>
    <col min="1740" max="1740" width="16" customWidth="1"/>
    <col min="1741" max="1742" width="21.7109375" customWidth="1"/>
    <col min="1743" max="1743" width="22" customWidth="1"/>
    <col min="1744" max="1744" width="20.42578125" customWidth="1"/>
    <col min="1745" max="1745" width="13.7109375" customWidth="1"/>
    <col min="1746" max="1749" width="21.85546875" customWidth="1"/>
    <col min="1750" max="1750" width="20.42578125" customWidth="1"/>
    <col min="1751" max="1751" width="16.140625" customWidth="1"/>
    <col min="1752" max="1752" width="22.5703125" customWidth="1"/>
    <col min="1753" max="1757" width="15.7109375" customWidth="1"/>
    <col min="1758" max="1758" width="21.28515625" customWidth="1"/>
    <col min="1759" max="1762" width="19.85546875" customWidth="1"/>
    <col min="1763" max="1768" width="5.7109375" customWidth="1"/>
    <col min="1769" max="1769" width="12.85546875" bestFit="1" customWidth="1"/>
    <col min="1770" max="1770" width="13.5703125" bestFit="1" customWidth="1"/>
    <col min="1771" max="1779" width="16.42578125" customWidth="1"/>
    <col min="1780" max="1788" width="19.7109375" customWidth="1"/>
    <col min="1789" max="1791" width="19.5703125" customWidth="1"/>
    <col min="1792" max="1793" width="22.140625" customWidth="1"/>
    <col min="1794" max="1795" width="23.5703125" customWidth="1"/>
    <col min="1796" max="1796" width="11.42578125" customWidth="1"/>
    <col min="1797" max="1797" width="11.85546875" customWidth="1"/>
    <col min="1798" max="1798" width="11.42578125" customWidth="1"/>
    <col min="1799" max="1799" width="11.7109375" customWidth="1"/>
    <col min="1800" max="1800" width="11" customWidth="1"/>
    <col min="1801" max="1801" width="20.42578125" customWidth="1"/>
    <col min="1802" max="1802" width="26.5703125" customWidth="1"/>
    <col min="1803" max="1803" width="30.28515625" customWidth="1"/>
    <col min="1804" max="1804" width="11.28515625" customWidth="1"/>
    <col min="1805" max="1805" width="11.140625" customWidth="1"/>
    <col min="1806" max="1806" width="12" customWidth="1"/>
    <col min="1807" max="1807" width="13.140625" customWidth="1"/>
    <col min="1808" max="1808" width="12.5703125" customWidth="1"/>
    <col min="1809" max="1809" width="16" customWidth="1"/>
    <col min="1989" max="1989" width="20.42578125" customWidth="1"/>
    <col min="1990" max="1993" width="27.42578125" customWidth="1"/>
    <col min="1994" max="1995" width="32.5703125" customWidth="1"/>
    <col min="1996" max="1996" width="16" customWidth="1"/>
    <col min="1997" max="1998" width="21.7109375" customWidth="1"/>
    <col min="1999" max="1999" width="22" customWidth="1"/>
    <col min="2000" max="2000" width="20.42578125" customWidth="1"/>
    <col min="2001" max="2001" width="13.7109375" customWidth="1"/>
    <col min="2002" max="2005" width="21.85546875" customWidth="1"/>
    <col min="2006" max="2006" width="20.42578125" customWidth="1"/>
    <col min="2007" max="2007" width="16.140625" customWidth="1"/>
    <col min="2008" max="2008" width="22.5703125" customWidth="1"/>
    <col min="2009" max="2013" width="15.7109375" customWidth="1"/>
    <col min="2014" max="2014" width="21.28515625" customWidth="1"/>
    <col min="2015" max="2018" width="19.85546875" customWidth="1"/>
    <col min="2019" max="2024" width="5.7109375" customWidth="1"/>
    <col min="2025" max="2025" width="12.85546875" bestFit="1" customWidth="1"/>
    <col min="2026" max="2026" width="13.5703125" bestFit="1" customWidth="1"/>
    <col min="2027" max="2035" width="16.42578125" customWidth="1"/>
    <col min="2036" max="2044" width="19.7109375" customWidth="1"/>
    <col min="2045" max="2047" width="19.5703125" customWidth="1"/>
    <col min="2048" max="2049" width="22.140625" customWidth="1"/>
    <col min="2050" max="2051" width="23.5703125" customWidth="1"/>
    <col min="2052" max="2052" width="11.42578125" customWidth="1"/>
    <col min="2053" max="2053" width="11.85546875" customWidth="1"/>
    <col min="2054" max="2054" width="11.42578125" customWidth="1"/>
    <col min="2055" max="2055" width="11.7109375" customWidth="1"/>
    <col min="2056" max="2056" width="11" customWidth="1"/>
    <col min="2057" max="2057" width="20.42578125" customWidth="1"/>
    <col min="2058" max="2058" width="26.5703125" customWidth="1"/>
    <col min="2059" max="2059" width="30.28515625" customWidth="1"/>
    <col min="2060" max="2060" width="11.28515625" customWidth="1"/>
    <col min="2061" max="2061" width="11.140625" customWidth="1"/>
    <col min="2062" max="2062" width="12" customWidth="1"/>
    <col min="2063" max="2063" width="13.140625" customWidth="1"/>
    <col min="2064" max="2064" width="12.5703125" customWidth="1"/>
    <col min="2065" max="2065" width="16" customWidth="1"/>
    <col min="2245" max="2245" width="20.42578125" customWidth="1"/>
    <col min="2246" max="2249" width="27.42578125" customWidth="1"/>
    <col min="2250" max="2251" width="32.5703125" customWidth="1"/>
    <col min="2252" max="2252" width="16" customWidth="1"/>
    <col min="2253" max="2254" width="21.7109375" customWidth="1"/>
    <col min="2255" max="2255" width="22" customWidth="1"/>
    <col min="2256" max="2256" width="20.42578125" customWidth="1"/>
    <col min="2257" max="2257" width="13.7109375" customWidth="1"/>
    <col min="2258" max="2261" width="21.85546875" customWidth="1"/>
    <col min="2262" max="2262" width="20.42578125" customWidth="1"/>
    <col min="2263" max="2263" width="16.140625" customWidth="1"/>
    <col min="2264" max="2264" width="22.5703125" customWidth="1"/>
    <col min="2265" max="2269" width="15.7109375" customWidth="1"/>
    <col min="2270" max="2270" width="21.28515625" customWidth="1"/>
    <col min="2271" max="2274" width="19.85546875" customWidth="1"/>
    <col min="2275" max="2280" width="5.7109375" customWidth="1"/>
    <col min="2281" max="2281" width="12.85546875" bestFit="1" customWidth="1"/>
    <col min="2282" max="2282" width="13.5703125" bestFit="1" customWidth="1"/>
    <col min="2283" max="2291" width="16.42578125" customWidth="1"/>
    <col min="2292" max="2300" width="19.7109375" customWidth="1"/>
    <col min="2301" max="2303" width="19.5703125" customWidth="1"/>
    <col min="2304" max="2305" width="22.140625" customWidth="1"/>
    <col min="2306" max="2307" width="23.5703125" customWidth="1"/>
    <col min="2308" max="2308" width="11.42578125" customWidth="1"/>
    <col min="2309" max="2309" width="11.85546875" customWidth="1"/>
    <col min="2310" max="2310" width="11.42578125" customWidth="1"/>
    <col min="2311" max="2311" width="11.7109375" customWidth="1"/>
    <col min="2312" max="2312" width="11" customWidth="1"/>
    <col min="2313" max="2313" width="20.42578125" customWidth="1"/>
    <col min="2314" max="2314" width="26.5703125" customWidth="1"/>
    <col min="2315" max="2315" width="30.28515625" customWidth="1"/>
    <col min="2316" max="2316" width="11.28515625" customWidth="1"/>
    <col min="2317" max="2317" width="11.140625" customWidth="1"/>
    <col min="2318" max="2318" width="12" customWidth="1"/>
    <col min="2319" max="2319" width="13.140625" customWidth="1"/>
    <col min="2320" max="2320" width="12.5703125" customWidth="1"/>
    <col min="2321" max="2321" width="16" customWidth="1"/>
    <col min="2501" max="2501" width="20.42578125" customWidth="1"/>
    <col min="2502" max="2505" width="27.42578125" customWidth="1"/>
    <col min="2506" max="2507" width="32.5703125" customWidth="1"/>
    <col min="2508" max="2508" width="16" customWidth="1"/>
    <col min="2509" max="2510" width="21.7109375" customWidth="1"/>
    <col min="2511" max="2511" width="22" customWidth="1"/>
    <col min="2512" max="2512" width="20.42578125" customWidth="1"/>
    <col min="2513" max="2513" width="13.7109375" customWidth="1"/>
    <col min="2514" max="2517" width="21.85546875" customWidth="1"/>
    <col min="2518" max="2518" width="20.42578125" customWidth="1"/>
    <col min="2519" max="2519" width="16.140625" customWidth="1"/>
    <col min="2520" max="2520" width="22.5703125" customWidth="1"/>
    <col min="2521" max="2525" width="15.7109375" customWidth="1"/>
    <col min="2526" max="2526" width="21.28515625" customWidth="1"/>
    <col min="2527" max="2530" width="19.85546875" customWidth="1"/>
    <col min="2531" max="2536" width="5.7109375" customWidth="1"/>
    <col min="2537" max="2537" width="12.85546875" bestFit="1" customWidth="1"/>
    <col min="2538" max="2538" width="13.5703125" bestFit="1" customWidth="1"/>
    <col min="2539" max="2547" width="16.42578125" customWidth="1"/>
    <col min="2548" max="2556" width="19.7109375" customWidth="1"/>
    <col min="2557" max="2559" width="19.5703125" customWidth="1"/>
    <col min="2560" max="2561" width="22.140625" customWidth="1"/>
    <col min="2562" max="2563" width="23.5703125" customWidth="1"/>
    <col min="2564" max="2564" width="11.42578125" customWidth="1"/>
    <col min="2565" max="2565" width="11.85546875" customWidth="1"/>
    <col min="2566" max="2566" width="11.42578125" customWidth="1"/>
    <col min="2567" max="2567" width="11.7109375" customWidth="1"/>
    <col min="2568" max="2568" width="11" customWidth="1"/>
    <col min="2569" max="2569" width="20.42578125" customWidth="1"/>
    <col min="2570" max="2570" width="26.5703125" customWidth="1"/>
    <col min="2571" max="2571" width="30.28515625" customWidth="1"/>
    <col min="2572" max="2572" width="11.28515625" customWidth="1"/>
    <col min="2573" max="2573" width="11.140625" customWidth="1"/>
    <col min="2574" max="2574" width="12" customWidth="1"/>
    <col min="2575" max="2575" width="13.140625" customWidth="1"/>
    <col min="2576" max="2576" width="12.5703125" customWidth="1"/>
    <col min="2577" max="2577" width="16" customWidth="1"/>
    <col min="2757" max="2757" width="20.42578125" customWidth="1"/>
    <col min="2758" max="2761" width="27.42578125" customWidth="1"/>
    <col min="2762" max="2763" width="32.5703125" customWidth="1"/>
    <col min="2764" max="2764" width="16" customWidth="1"/>
    <col min="2765" max="2766" width="21.7109375" customWidth="1"/>
    <col min="2767" max="2767" width="22" customWidth="1"/>
    <col min="2768" max="2768" width="20.42578125" customWidth="1"/>
    <col min="2769" max="2769" width="13.7109375" customWidth="1"/>
    <col min="2770" max="2773" width="21.85546875" customWidth="1"/>
    <col min="2774" max="2774" width="20.42578125" customWidth="1"/>
    <col min="2775" max="2775" width="16.140625" customWidth="1"/>
    <col min="2776" max="2776" width="22.5703125" customWidth="1"/>
    <col min="2777" max="2781" width="15.7109375" customWidth="1"/>
    <col min="2782" max="2782" width="21.28515625" customWidth="1"/>
    <col min="2783" max="2786" width="19.85546875" customWidth="1"/>
    <col min="2787" max="2792" width="5.7109375" customWidth="1"/>
    <col min="2793" max="2793" width="12.85546875" bestFit="1" customWidth="1"/>
    <col min="2794" max="2794" width="13.5703125" bestFit="1" customWidth="1"/>
    <col min="2795" max="2803" width="16.42578125" customWidth="1"/>
    <col min="2804" max="2812" width="19.7109375" customWidth="1"/>
    <col min="2813" max="2815" width="19.5703125" customWidth="1"/>
    <col min="2816" max="2817" width="22.140625" customWidth="1"/>
    <col min="2818" max="2819" width="23.5703125" customWidth="1"/>
    <col min="2820" max="2820" width="11.42578125" customWidth="1"/>
    <col min="2821" max="2821" width="11.85546875" customWidth="1"/>
    <col min="2822" max="2822" width="11.42578125" customWidth="1"/>
    <col min="2823" max="2823" width="11.7109375" customWidth="1"/>
    <col min="2824" max="2824" width="11" customWidth="1"/>
    <col min="2825" max="2825" width="20.42578125" customWidth="1"/>
    <col min="2826" max="2826" width="26.5703125" customWidth="1"/>
    <col min="2827" max="2827" width="30.28515625" customWidth="1"/>
    <col min="2828" max="2828" width="11.28515625" customWidth="1"/>
    <col min="2829" max="2829" width="11.140625" customWidth="1"/>
    <col min="2830" max="2830" width="12" customWidth="1"/>
    <col min="2831" max="2831" width="13.140625" customWidth="1"/>
    <col min="2832" max="2832" width="12.5703125" customWidth="1"/>
    <col min="2833" max="2833" width="16" customWidth="1"/>
    <col min="3013" max="3013" width="20.42578125" customWidth="1"/>
    <col min="3014" max="3017" width="27.42578125" customWidth="1"/>
    <col min="3018" max="3019" width="32.5703125" customWidth="1"/>
    <col min="3020" max="3020" width="16" customWidth="1"/>
    <col min="3021" max="3022" width="21.7109375" customWidth="1"/>
    <col min="3023" max="3023" width="22" customWidth="1"/>
    <col min="3024" max="3024" width="20.42578125" customWidth="1"/>
    <col min="3025" max="3025" width="13.7109375" customWidth="1"/>
    <col min="3026" max="3029" width="21.85546875" customWidth="1"/>
    <col min="3030" max="3030" width="20.42578125" customWidth="1"/>
    <col min="3031" max="3031" width="16.140625" customWidth="1"/>
    <col min="3032" max="3032" width="22.5703125" customWidth="1"/>
    <col min="3033" max="3037" width="15.7109375" customWidth="1"/>
    <col min="3038" max="3038" width="21.28515625" customWidth="1"/>
    <col min="3039" max="3042" width="19.85546875" customWidth="1"/>
    <col min="3043" max="3048" width="5.7109375" customWidth="1"/>
    <col min="3049" max="3049" width="12.85546875" bestFit="1" customWidth="1"/>
    <col min="3050" max="3050" width="13.5703125" bestFit="1" customWidth="1"/>
    <col min="3051" max="3059" width="16.42578125" customWidth="1"/>
    <col min="3060" max="3068" width="19.7109375" customWidth="1"/>
    <col min="3069" max="3071" width="19.5703125" customWidth="1"/>
    <col min="3072" max="3073" width="22.140625" customWidth="1"/>
    <col min="3074" max="3075" width="23.5703125" customWidth="1"/>
    <col min="3076" max="3076" width="11.42578125" customWidth="1"/>
    <col min="3077" max="3077" width="11.85546875" customWidth="1"/>
    <col min="3078" max="3078" width="11.42578125" customWidth="1"/>
    <col min="3079" max="3079" width="11.7109375" customWidth="1"/>
    <col min="3080" max="3080" width="11" customWidth="1"/>
    <col min="3081" max="3081" width="20.42578125" customWidth="1"/>
    <col min="3082" max="3082" width="26.5703125" customWidth="1"/>
    <col min="3083" max="3083" width="30.28515625" customWidth="1"/>
    <col min="3084" max="3084" width="11.28515625" customWidth="1"/>
    <col min="3085" max="3085" width="11.140625" customWidth="1"/>
    <col min="3086" max="3086" width="12" customWidth="1"/>
    <col min="3087" max="3087" width="13.140625" customWidth="1"/>
    <col min="3088" max="3088" width="12.5703125" customWidth="1"/>
    <col min="3089" max="3089" width="16" customWidth="1"/>
    <col min="3269" max="3269" width="20.42578125" customWidth="1"/>
    <col min="3270" max="3273" width="27.42578125" customWidth="1"/>
    <col min="3274" max="3275" width="32.5703125" customWidth="1"/>
    <col min="3276" max="3276" width="16" customWidth="1"/>
    <col min="3277" max="3278" width="21.7109375" customWidth="1"/>
    <col min="3279" max="3279" width="22" customWidth="1"/>
    <col min="3280" max="3280" width="20.42578125" customWidth="1"/>
    <col min="3281" max="3281" width="13.7109375" customWidth="1"/>
    <col min="3282" max="3285" width="21.85546875" customWidth="1"/>
    <col min="3286" max="3286" width="20.42578125" customWidth="1"/>
    <col min="3287" max="3287" width="16.140625" customWidth="1"/>
    <col min="3288" max="3288" width="22.5703125" customWidth="1"/>
    <col min="3289" max="3293" width="15.7109375" customWidth="1"/>
    <col min="3294" max="3294" width="21.28515625" customWidth="1"/>
    <col min="3295" max="3298" width="19.85546875" customWidth="1"/>
    <col min="3299" max="3304" width="5.7109375" customWidth="1"/>
    <col min="3305" max="3305" width="12.85546875" bestFit="1" customWidth="1"/>
    <col min="3306" max="3306" width="13.5703125" bestFit="1" customWidth="1"/>
    <col min="3307" max="3315" width="16.42578125" customWidth="1"/>
    <col min="3316" max="3324" width="19.7109375" customWidth="1"/>
    <col min="3325" max="3327" width="19.5703125" customWidth="1"/>
    <col min="3328" max="3329" width="22.140625" customWidth="1"/>
    <col min="3330" max="3331" width="23.5703125" customWidth="1"/>
    <col min="3332" max="3332" width="11.42578125" customWidth="1"/>
    <col min="3333" max="3333" width="11.85546875" customWidth="1"/>
    <col min="3334" max="3334" width="11.42578125" customWidth="1"/>
    <col min="3335" max="3335" width="11.7109375" customWidth="1"/>
    <col min="3336" max="3336" width="11" customWidth="1"/>
    <col min="3337" max="3337" width="20.42578125" customWidth="1"/>
    <col min="3338" max="3338" width="26.5703125" customWidth="1"/>
    <col min="3339" max="3339" width="30.28515625" customWidth="1"/>
    <col min="3340" max="3340" width="11.28515625" customWidth="1"/>
    <col min="3341" max="3341" width="11.140625" customWidth="1"/>
    <col min="3342" max="3342" width="12" customWidth="1"/>
    <col min="3343" max="3343" width="13.140625" customWidth="1"/>
    <col min="3344" max="3344" width="12.5703125" customWidth="1"/>
    <col min="3345" max="3345" width="16" customWidth="1"/>
    <col min="3525" max="3525" width="20.42578125" customWidth="1"/>
    <col min="3526" max="3529" width="27.42578125" customWidth="1"/>
    <col min="3530" max="3531" width="32.5703125" customWidth="1"/>
    <col min="3532" max="3532" width="16" customWidth="1"/>
    <col min="3533" max="3534" width="21.7109375" customWidth="1"/>
    <col min="3535" max="3535" width="22" customWidth="1"/>
    <col min="3536" max="3536" width="20.42578125" customWidth="1"/>
    <col min="3537" max="3537" width="13.7109375" customWidth="1"/>
    <col min="3538" max="3541" width="21.85546875" customWidth="1"/>
    <col min="3542" max="3542" width="20.42578125" customWidth="1"/>
    <col min="3543" max="3543" width="16.140625" customWidth="1"/>
    <col min="3544" max="3544" width="22.5703125" customWidth="1"/>
    <col min="3545" max="3549" width="15.7109375" customWidth="1"/>
    <col min="3550" max="3550" width="21.28515625" customWidth="1"/>
    <col min="3551" max="3554" width="19.85546875" customWidth="1"/>
    <col min="3555" max="3560" width="5.7109375" customWidth="1"/>
    <col min="3561" max="3561" width="12.85546875" bestFit="1" customWidth="1"/>
    <col min="3562" max="3562" width="13.5703125" bestFit="1" customWidth="1"/>
    <col min="3563" max="3571" width="16.42578125" customWidth="1"/>
    <col min="3572" max="3580" width="19.7109375" customWidth="1"/>
    <col min="3581" max="3583" width="19.5703125" customWidth="1"/>
    <col min="3584" max="3585" width="22.140625" customWidth="1"/>
    <col min="3586" max="3587" width="23.5703125" customWidth="1"/>
    <col min="3588" max="3588" width="11.42578125" customWidth="1"/>
    <col min="3589" max="3589" width="11.85546875" customWidth="1"/>
    <col min="3590" max="3590" width="11.42578125" customWidth="1"/>
    <col min="3591" max="3591" width="11.7109375" customWidth="1"/>
    <col min="3592" max="3592" width="11" customWidth="1"/>
    <col min="3593" max="3593" width="20.42578125" customWidth="1"/>
    <col min="3594" max="3594" width="26.5703125" customWidth="1"/>
    <col min="3595" max="3595" width="30.28515625" customWidth="1"/>
    <col min="3596" max="3596" width="11.28515625" customWidth="1"/>
    <col min="3597" max="3597" width="11.140625" customWidth="1"/>
    <col min="3598" max="3598" width="12" customWidth="1"/>
    <col min="3599" max="3599" width="13.140625" customWidth="1"/>
    <col min="3600" max="3600" width="12.5703125" customWidth="1"/>
    <col min="3601" max="3601" width="16" customWidth="1"/>
    <col min="3781" max="3781" width="20.42578125" customWidth="1"/>
    <col min="3782" max="3785" width="27.42578125" customWidth="1"/>
    <col min="3786" max="3787" width="32.5703125" customWidth="1"/>
    <col min="3788" max="3788" width="16" customWidth="1"/>
    <col min="3789" max="3790" width="21.7109375" customWidth="1"/>
    <col min="3791" max="3791" width="22" customWidth="1"/>
    <col min="3792" max="3792" width="20.42578125" customWidth="1"/>
    <col min="3793" max="3793" width="13.7109375" customWidth="1"/>
    <col min="3794" max="3797" width="21.85546875" customWidth="1"/>
    <col min="3798" max="3798" width="20.42578125" customWidth="1"/>
    <col min="3799" max="3799" width="16.140625" customWidth="1"/>
    <col min="3800" max="3800" width="22.5703125" customWidth="1"/>
    <col min="3801" max="3805" width="15.7109375" customWidth="1"/>
    <col min="3806" max="3806" width="21.28515625" customWidth="1"/>
    <col min="3807" max="3810" width="19.85546875" customWidth="1"/>
    <col min="3811" max="3816" width="5.7109375" customWidth="1"/>
    <col min="3817" max="3817" width="12.85546875" bestFit="1" customWidth="1"/>
    <col min="3818" max="3818" width="13.5703125" bestFit="1" customWidth="1"/>
    <col min="3819" max="3827" width="16.42578125" customWidth="1"/>
    <col min="3828" max="3836" width="19.7109375" customWidth="1"/>
    <col min="3837" max="3839" width="19.5703125" customWidth="1"/>
    <col min="3840" max="3841" width="22.140625" customWidth="1"/>
    <col min="3842" max="3843" width="23.5703125" customWidth="1"/>
    <col min="3844" max="3844" width="11.42578125" customWidth="1"/>
    <col min="3845" max="3845" width="11.85546875" customWidth="1"/>
    <col min="3846" max="3846" width="11.42578125" customWidth="1"/>
    <col min="3847" max="3847" width="11.7109375" customWidth="1"/>
    <col min="3848" max="3848" width="11" customWidth="1"/>
    <col min="3849" max="3849" width="20.42578125" customWidth="1"/>
    <col min="3850" max="3850" width="26.5703125" customWidth="1"/>
    <col min="3851" max="3851" width="30.28515625" customWidth="1"/>
    <col min="3852" max="3852" width="11.28515625" customWidth="1"/>
    <col min="3853" max="3853" width="11.140625" customWidth="1"/>
    <col min="3854" max="3854" width="12" customWidth="1"/>
    <col min="3855" max="3855" width="13.140625" customWidth="1"/>
    <col min="3856" max="3856" width="12.5703125" customWidth="1"/>
    <col min="3857" max="3857" width="16" customWidth="1"/>
    <col min="4037" max="4037" width="20.42578125" customWidth="1"/>
    <col min="4038" max="4041" width="27.42578125" customWidth="1"/>
    <col min="4042" max="4043" width="32.5703125" customWidth="1"/>
    <col min="4044" max="4044" width="16" customWidth="1"/>
    <col min="4045" max="4046" width="21.7109375" customWidth="1"/>
    <col min="4047" max="4047" width="22" customWidth="1"/>
    <col min="4048" max="4048" width="20.42578125" customWidth="1"/>
    <col min="4049" max="4049" width="13.7109375" customWidth="1"/>
    <col min="4050" max="4053" width="21.85546875" customWidth="1"/>
    <col min="4054" max="4054" width="20.42578125" customWidth="1"/>
    <col min="4055" max="4055" width="16.140625" customWidth="1"/>
    <col min="4056" max="4056" width="22.5703125" customWidth="1"/>
    <col min="4057" max="4061" width="15.7109375" customWidth="1"/>
    <col min="4062" max="4062" width="21.28515625" customWidth="1"/>
    <col min="4063" max="4066" width="19.85546875" customWidth="1"/>
    <col min="4067" max="4072" width="5.7109375" customWidth="1"/>
    <col min="4073" max="4073" width="12.85546875" bestFit="1" customWidth="1"/>
    <col min="4074" max="4074" width="13.5703125" bestFit="1" customWidth="1"/>
    <col min="4075" max="4083" width="16.42578125" customWidth="1"/>
    <col min="4084" max="4092" width="19.7109375" customWidth="1"/>
    <col min="4093" max="4095" width="19.5703125" customWidth="1"/>
    <col min="4096" max="4097" width="22.140625" customWidth="1"/>
    <col min="4098" max="4099" width="23.5703125" customWidth="1"/>
    <col min="4100" max="4100" width="11.42578125" customWidth="1"/>
    <col min="4101" max="4101" width="11.85546875" customWidth="1"/>
    <col min="4102" max="4102" width="11.42578125" customWidth="1"/>
    <col min="4103" max="4103" width="11.7109375" customWidth="1"/>
    <col min="4104" max="4104" width="11" customWidth="1"/>
    <col min="4105" max="4105" width="20.42578125" customWidth="1"/>
    <col min="4106" max="4106" width="26.5703125" customWidth="1"/>
    <col min="4107" max="4107" width="30.28515625" customWidth="1"/>
    <col min="4108" max="4108" width="11.28515625" customWidth="1"/>
    <col min="4109" max="4109" width="11.140625" customWidth="1"/>
    <col min="4110" max="4110" width="12" customWidth="1"/>
    <col min="4111" max="4111" width="13.140625" customWidth="1"/>
    <col min="4112" max="4112" width="12.5703125" customWidth="1"/>
    <col min="4113" max="4113" width="16" customWidth="1"/>
    <col min="4293" max="4293" width="20.42578125" customWidth="1"/>
    <col min="4294" max="4297" width="27.42578125" customWidth="1"/>
    <col min="4298" max="4299" width="32.5703125" customWidth="1"/>
    <col min="4300" max="4300" width="16" customWidth="1"/>
    <col min="4301" max="4302" width="21.7109375" customWidth="1"/>
    <col min="4303" max="4303" width="22" customWidth="1"/>
    <col min="4304" max="4304" width="20.42578125" customWidth="1"/>
    <col min="4305" max="4305" width="13.7109375" customWidth="1"/>
    <col min="4306" max="4309" width="21.85546875" customWidth="1"/>
    <col min="4310" max="4310" width="20.42578125" customWidth="1"/>
    <col min="4311" max="4311" width="16.140625" customWidth="1"/>
    <col min="4312" max="4312" width="22.5703125" customWidth="1"/>
    <col min="4313" max="4317" width="15.7109375" customWidth="1"/>
    <col min="4318" max="4318" width="21.28515625" customWidth="1"/>
    <col min="4319" max="4322" width="19.85546875" customWidth="1"/>
    <col min="4323" max="4328" width="5.7109375" customWidth="1"/>
    <col min="4329" max="4329" width="12.85546875" bestFit="1" customWidth="1"/>
    <col min="4330" max="4330" width="13.5703125" bestFit="1" customWidth="1"/>
    <col min="4331" max="4339" width="16.42578125" customWidth="1"/>
    <col min="4340" max="4348" width="19.7109375" customWidth="1"/>
    <col min="4349" max="4351" width="19.5703125" customWidth="1"/>
    <col min="4352" max="4353" width="22.140625" customWidth="1"/>
    <col min="4354" max="4355" width="23.5703125" customWidth="1"/>
    <col min="4356" max="4356" width="11.42578125" customWidth="1"/>
    <col min="4357" max="4357" width="11.85546875" customWidth="1"/>
    <col min="4358" max="4358" width="11.42578125" customWidth="1"/>
    <col min="4359" max="4359" width="11.7109375" customWidth="1"/>
    <col min="4360" max="4360" width="11" customWidth="1"/>
    <col min="4361" max="4361" width="20.42578125" customWidth="1"/>
    <col min="4362" max="4362" width="26.5703125" customWidth="1"/>
    <col min="4363" max="4363" width="30.28515625" customWidth="1"/>
    <col min="4364" max="4364" width="11.28515625" customWidth="1"/>
    <col min="4365" max="4365" width="11.140625" customWidth="1"/>
    <col min="4366" max="4366" width="12" customWidth="1"/>
    <col min="4367" max="4367" width="13.140625" customWidth="1"/>
    <col min="4368" max="4368" width="12.5703125" customWidth="1"/>
    <col min="4369" max="4369" width="16" customWidth="1"/>
    <col min="4549" max="4549" width="20.42578125" customWidth="1"/>
    <col min="4550" max="4553" width="27.42578125" customWidth="1"/>
    <col min="4554" max="4555" width="32.5703125" customWidth="1"/>
    <col min="4556" max="4556" width="16" customWidth="1"/>
    <col min="4557" max="4558" width="21.7109375" customWidth="1"/>
    <col min="4559" max="4559" width="22" customWidth="1"/>
    <col min="4560" max="4560" width="20.42578125" customWidth="1"/>
    <col min="4561" max="4561" width="13.7109375" customWidth="1"/>
    <col min="4562" max="4565" width="21.85546875" customWidth="1"/>
    <col min="4566" max="4566" width="20.42578125" customWidth="1"/>
    <col min="4567" max="4567" width="16.140625" customWidth="1"/>
    <col min="4568" max="4568" width="22.5703125" customWidth="1"/>
    <col min="4569" max="4573" width="15.7109375" customWidth="1"/>
    <col min="4574" max="4574" width="21.28515625" customWidth="1"/>
    <col min="4575" max="4578" width="19.85546875" customWidth="1"/>
    <col min="4579" max="4584" width="5.7109375" customWidth="1"/>
    <col min="4585" max="4585" width="12.85546875" bestFit="1" customWidth="1"/>
    <col min="4586" max="4586" width="13.5703125" bestFit="1" customWidth="1"/>
    <col min="4587" max="4595" width="16.42578125" customWidth="1"/>
    <col min="4596" max="4604" width="19.7109375" customWidth="1"/>
    <col min="4605" max="4607" width="19.5703125" customWidth="1"/>
    <col min="4608" max="4609" width="22.140625" customWidth="1"/>
    <col min="4610" max="4611" width="23.5703125" customWidth="1"/>
    <col min="4612" max="4612" width="11.42578125" customWidth="1"/>
    <col min="4613" max="4613" width="11.85546875" customWidth="1"/>
    <col min="4614" max="4614" width="11.42578125" customWidth="1"/>
    <col min="4615" max="4615" width="11.7109375" customWidth="1"/>
    <col min="4616" max="4616" width="11" customWidth="1"/>
    <col min="4617" max="4617" width="20.42578125" customWidth="1"/>
    <col min="4618" max="4618" width="26.5703125" customWidth="1"/>
    <col min="4619" max="4619" width="30.28515625" customWidth="1"/>
    <col min="4620" max="4620" width="11.28515625" customWidth="1"/>
    <col min="4621" max="4621" width="11.140625" customWidth="1"/>
    <col min="4622" max="4622" width="12" customWidth="1"/>
    <col min="4623" max="4623" width="13.140625" customWidth="1"/>
    <col min="4624" max="4624" width="12.5703125" customWidth="1"/>
    <col min="4625" max="4625" width="16" customWidth="1"/>
    <col min="4805" max="4805" width="20.42578125" customWidth="1"/>
    <col min="4806" max="4809" width="27.42578125" customWidth="1"/>
    <col min="4810" max="4811" width="32.5703125" customWidth="1"/>
    <col min="4812" max="4812" width="16" customWidth="1"/>
    <col min="4813" max="4814" width="21.7109375" customWidth="1"/>
    <col min="4815" max="4815" width="22" customWidth="1"/>
    <col min="4816" max="4816" width="20.42578125" customWidth="1"/>
    <col min="4817" max="4817" width="13.7109375" customWidth="1"/>
    <col min="4818" max="4821" width="21.85546875" customWidth="1"/>
    <col min="4822" max="4822" width="20.42578125" customWidth="1"/>
    <col min="4823" max="4823" width="16.140625" customWidth="1"/>
    <col min="4824" max="4824" width="22.5703125" customWidth="1"/>
    <col min="4825" max="4829" width="15.7109375" customWidth="1"/>
    <col min="4830" max="4830" width="21.28515625" customWidth="1"/>
    <col min="4831" max="4834" width="19.85546875" customWidth="1"/>
    <col min="4835" max="4840" width="5.7109375" customWidth="1"/>
    <col min="4841" max="4841" width="12.85546875" bestFit="1" customWidth="1"/>
    <col min="4842" max="4842" width="13.5703125" bestFit="1" customWidth="1"/>
    <col min="4843" max="4851" width="16.42578125" customWidth="1"/>
    <col min="4852" max="4860" width="19.7109375" customWidth="1"/>
    <col min="4861" max="4863" width="19.5703125" customWidth="1"/>
    <col min="4864" max="4865" width="22.140625" customWidth="1"/>
    <col min="4866" max="4867" width="23.5703125" customWidth="1"/>
    <col min="4868" max="4868" width="11.42578125" customWidth="1"/>
    <col min="4869" max="4869" width="11.85546875" customWidth="1"/>
    <col min="4870" max="4870" width="11.42578125" customWidth="1"/>
    <col min="4871" max="4871" width="11.7109375" customWidth="1"/>
    <col min="4872" max="4872" width="11" customWidth="1"/>
    <col min="4873" max="4873" width="20.42578125" customWidth="1"/>
    <col min="4874" max="4874" width="26.5703125" customWidth="1"/>
    <col min="4875" max="4875" width="30.28515625" customWidth="1"/>
    <col min="4876" max="4876" width="11.28515625" customWidth="1"/>
    <col min="4877" max="4877" width="11.140625" customWidth="1"/>
    <col min="4878" max="4878" width="12" customWidth="1"/>
    <col min="4879" max="4879" width="13.140625" customWidth="1"/>
    <col min="4880" max="4880" width="12.5703125" customWidth="1"/>
    <col min="4881" max="4881" width="16" customWidth="1"/>
    <col min="5061" max="5061" width="20.42578125" customWidth="1"/>
    <col min="5062" max="5065" width="27.42578125" customWidth="1"/>
    <col min="5066" max="5067" width="32.5703125" customWidth="1"/>
    <col min="5068" max="5068" width="16" customWidth="1"/>
    <col min="5069" max="5070" width="21.7109375" customWidth="1"/>
    <col min="5071" max="5071" width="22" customWidth="1"/>
    <col min="5072" max="5072" width="20.42578125" customWidth="1"/>
    <col min="5073" max="5073" width="13.7109375" customWidth="1"/>
    <col min="5074" max="5077" width="21.85546875" customWidth="1"/>
    <col min="5078" max="5078" width="20.42578125" customWidth="1"/>
    <col min="5079" max="5079" width="16.140625" customWidth="1"/>
    <col min="5080" max="5080" width="22.5703125" customWidth="1"/>
    <col min="5081" max="5085" width="15.7109375" customWidth="1"/>
    <col min="5086" max="5086" width="21.28515625" customWidth="1"/>
    <col min="5087" max="5090" width="19.85546875" customWidth="1"/>
    <col min="5091" max="5096" width="5.7109375" customWidth="1"/>
    <col min="5097" max="5097" width="12.85546875" bestFit="1" customWidth="1"/>
    <col min="5098" max="5098" width="13.5703125" bestFit="1" customWidth="1"/>
    <col min="5099" max="5107" width="16.42578125" customWidth="1"/>
    <col min="5108" max="5116" width="19.7109375" customWidth="1"/>
    <col min="5117" max="5119" width="19.5703125" customWidth="1"/>
    <col min="5120" max="5121" width="22.140625" customWidth="1"/>
    <col min="5122" max="5123" width="23.5703125" customWidth="1"/>
    <col min="5124" max="5124" width="11.42578125" customWidth="1"/>
    <col min="5125" max="5125" width="11.85546875" customWidth="1"/>
    <col min="5126" max="5126" width="11.42578125" customWidth="1"/>
    <col min="5127" max="5127" width="11.7109375" customWidth="1"/>
    <col min="5128" max="5128" width="11" customWidth="1"/>
    <col min="5129" max="5129" width="20.42578125" customWidth="1"/>
    <col min="5130" max="5130" width="26.5703125" customWidth="1"/>
    <col min="5131" max="5131" width="30.28515625" customWidth="1"/>
    <col min="5132" max="5132" width="11.28515625" customWidth="1"/>
    <col min="5133" max="5133" width="11.140625" customWidth="1"/>
    <col min="5134" max="5134" width="12" customWidth="1"/>
    <col min="5135" max="5135" width="13.140625" customWidth="1"/>
    <col min="5136" max="5136" width="12.5703125" customWidth="1"/>
    <col min="5137" max="5137" width="16" customWidth="1"/>
    <col min="5317" max="5317" width="20.42578125" customWidth="1"/>
    <col min="5318" max="5321" width="27.42578125" customWidth="1"/>
    <col min="5322" max="5323" width="32.5703125" customWidth="1"/>
    <col min="5324" max="5324" width="16" customWidth="1"/>
    <col min="5325" max="5326" width="21.7109375" customWidth="1"/>
    <col min="5327" max="5327" width="22" customWidth="1"/>
    <col min="5328" max="5328" width="20.42578125" customWidth="1"/>
    <col min="5329" max="5329" width="13.7109375" customWidth="1"/>
    <col min="5330" max="5333" width="21.85546875" customWidth="1"/>
    <col min="5334" max="5334" width="20.42578125" customWidth="1"/>
    <col min="5335" max="5335" width="16.140625" customWidth="1"/>
    <col min="5336" max="5336" width="22.5703125" customWidth="1"/>
    <col min="5337" max="5341" width="15.7109375" customWidth="1"/>
    <col min="5342" max="5342" width="21.28515625" customWidth="1"/>
    <col min="5343" max="5346" width="19.85546875" customWidth="1"/>
    <col min="5347" max="5352" width="5.7109375" customWidth="1"/>
    <col min="5353" max="5353" width="12.85546875" bestFit="1" customWidth="1"/>
    <col min="5354" max="5354" width="13.5703125" bestFit="1" customWidth="1"/>
    <col min="5355" max="5363" width="16.42578125" customWidth="1"/>
    <col min="5364" max="5372" width="19.7109375" customWidth="1"/>
    <col min="5373" max="5375" width="19.5703125" customWidth="1"/>
    <col min="5376" max="5377" width="22.140625" customWidth="1"/>
    <col min="5378" max="5379" width="23.5703125" customWidth="1"/>
    <col min="5380" max="5380" width="11.42578125" customWidth="1"/>
    <col min="5381" max="5381" width="11.85546875" customWidth="1"/>
    <col min="5382" max="5382" width="11.42578125" customWidth="1"/>
    <col min="5383" max="5383" width="11.7109375" customWidth="1"/>
    <col min="5384" max="5384" width="11" customWidth="1"/>
    <col min="5385" max="5385" width="20.42578125" customWidth="1"/>
    <col min="5386" max="5386" width="26.5703125" customWidth="1"/>
    <col min="5387" max="5387" width="30.28515625" customWidth="1"/>
    <col min="5388" max="5388" width="11.28515625" customWidth="1"/>
    <col min="5389" max="5389" width="11.140625" customWidth="1"/>
    <col min="5390" max="5390" width="12" customWidth="1"/>
    <col min="5391" max="5391" width="13.140625" customWidth="1"/>
    <col min="5392" max="5392" width="12.5703125" customWidth="1"/>
    <col min="5393" max="5393" width="16" customWidth="1"/>
    <col min="5573" max="5573" width="20.42578125" customWidth="1"/>
    <col min="5574" max="5577" width="27.42578125" customWidth="1"/>
    <col min="5578" max="5579" width="32.5703125" customWidth="1"/>
    <col min="5580" max="5580" width="16" customWidth="1"/>
    <col min="5581" max="5582" width="21.7109375" customWidth="1"/>
    <col min="5583" max="5583" width="22" customWidth="1"/>
    <col min="5584" max="5584" width="20.42578125" customWidth="1"/>
    <col min="5585" max="5585" width="13.7109375" customWidth="1"/>
    <col min="5586" max="5589" width="21.85546875" customWidth="1"/>
    <col min="5590" max="5590" width="20.42578125" customWidth="1"/>
    <col min="5591" max="5591" width="16.140625" customWidth="1"/>
    <col min="5592" max="5592" width="22.5703125" customWidth="1"/>
    <col min="5593" max="5597" width="15.7109375" customWidth="1"/>
    <col min="5598" max="5598" width="21.28515625" customWidth="1"/>
    <col min="5599" max="5602" width="19.85546875" customWidth="1"/>
    <col min="5603" max="5608" width="5.7109375" customWidth="1"/>
    <col min="5609" max="5609" width="12.85546875" bestFit="1" customWidth="1"/>
    <col min="5610" max="5610" width="13.5703125" bestFit="1" customWidth="1"/>
    <col min="5611" max="5619" width="16.42578125" customWidth="1"/>
    <col min="5620" max="5628" width="19.7109375" customWidth="1"/>
    <col min="5629" max="5631" width="19.5703125" customWidth="1"/>
    <col min="5632" max="5633" width="22.140625" customWidth="1"/>
    <col min="5634" max="5635" width="23.5703125" customWidth="1"/>
    <col min="5636" max="5636" width="11.42578125" customWidth="1"/>
    <col min="5637" max="5637" width="11.85546875" customWidth="1"/>
    <col min="5638" max="5638" width="11.42578125" customWidth="1"/>
    <col min="5639" max="5639" width="11.7109375" customWidth="1"/>
    <col min="5640" max="5640" width="11" customWidth="1"/>
    <col min="5641" max="5641" width="20.42578125" customWidth="1"/>
    <col min="5642" max="5642" width="26.5703125" customWidth="1"/>
    <col min="5643" max="5643" width="30.28515625" customWidth="1"/>
    <col min="5644" max="5644" width="11.28515625" customWidth="1"/>
    <col min="5645" max="5645" width="11.140625" customWidth="1"/>
    <col min="5646" max="5646" width="12" customWidth="1"/>
    <col min="5647" max="5647" width="13.140625" customWidth="1"/>
    <col min="5648" max="5648" width="12.5703125" customWidth="1"/>
    <col min="5649" max="5649" width="16" customWidth="1"/>
    <col min="5829" max="5829" width="20.42578125" customWidth="1"/>
    <col min="5830" max="5833" width="27.42578125" customWidth="1"/>
    <col min="5834" max="5835" width="32.5703125" customWidth="1"/>
    <col min="5836" max="5836" width="16" customWidth="1"/>
    <col min="5837" max="5838" width="21.7109375" customWidth="1"/>
    <col min="5839" max="5839" width="22" customWidth="1"/>
    <col min="5840" max="5840" width="20.42578125" customWidth="1"/>
    <col min="5841" max="5841" width="13.7109375" customWidth="1"/>
    <col min="5842" max="5845" width="21.85546875" customWidth="1"/>
    <col min="5846" max="5846" width="20.42578125" customWidth="1"/>
    <col min="5847" max="5847" width="16.140625" customWidth="1"/>
    <col min="5848" max="5848" width="22.5703125" customWidth="1"/>
    <col min="5849" max="5853" width="15.7109375" customWidth="1"/>
    <col min="5854" max="5854" width="21.28515625" customWidth="1"/>
    <col min="5855" max="5858" width="19.85546875" customWidth="1"/>
    <col min="5859" max="5864" width="5.7109375" customWidth="1"/>
    <col min="5865" max="5865" width="12.85546875" bestFit="1" customWidth="1"/>
    <col min="5866" max="5866" width="13.5703125" bestFit="1" customWidth="1"/>
    <col min="5867" max="5875" width="16.42578125" customWidth="1"/>
    <col min="5876" max="5884" width="19.7109375" customWidth="1"/>
    <col min="5885" max="5887" width="19.5703125" customWidth="1"/>
    <col min="5888" max="5889" width="22.140625" customWidth="1"/>
    <col min="5890" max="5891" width="23.5703125" customWidth="1"/>
    <col min="5892" max="5892" width="11.42578125" customWidth="1"/>
    <col min="5893" max="5893" width="11.85546875" customWidth="1"/>
    <col min="5894" max="5894" width="11.42578125" customWidth="1"/>
    <col min="5895" max="5895" width="11.7109375" customWidth="1"/>
    <col min="5896" max="5896" width="11" customWidth="1"/>
    <col min="5897" max="5897" width="20.42578125" customWidth="1"/>
    <col min="5898" max="5898" width="26.5703125" customWidth="1"/>
    <col min="5899" max="5899" width="30.28515625" customWidth="1"/>
    <col min="5900" max="5900" width="11.28515625" customWidth="1"/>
    <col min="5901" max="5901" width="11.140625" customWidth="1"/>
    <col min="5902" max="5902" width="12" customWidth="1"/>
    <col min="5903" max="5903" width="13.140625" customWidth="1"/>
    <col min="5904" max="5904" width="12.5703125" customWidth="1"/>
    <col min="5905" max="5905" width="16" customWidth="1"/>
    <col min="6085" max="6085" width="20.42578125" customWidth="1"/>
    <col min="6086" max="6089" width="27.42578125" customWidth="1"/>
    <col min="6090" max="6091" width="32.5703125" customWidth="1"/>
    <col min="6092" max="6092" width="16" customWidth="1"/>
    <col min="6093" max="6094" width="21.7109375" customWidth="1"/>
    <col min="6095" max="6095" width="22" customWidth="1"/>
    <col min="6096" max="6096" width="20.42578125" customWidth="1"/>
    <col min="6097" max="6097" width="13.7109375" customWidth="1"/>
    <col min="6098" max="6101" width="21.85546875" customWidth="1"/>
    <col min="6102" max="6102" width="20.42578125" customWidth="1"/>
    <col min="6103" max="6103" width="16.140625" customWidth="1"/>
    <col min="6104" max="6104" width="22.5703125" customWidth="1"/>
    <col min="6105" max="6109" width="15.7109375" customWidth="1"/>
    <col min="6110" max="6110" width="21.28515625" customWidth="1"/>
    <col min="6111" max="6114" width="19.85546875" customWidth="1"/>
    <col min="6115" max="6120" width="5.7109375" customWidth="1"/>
    <col min="6121" max="6121" width="12.85546875" bestFit="1" customWidth="1"/>
    <col min="6122" max="6122" width="13.5703125" bestFit="1" customWidth="1"/>
    <col min="6123" max="6131" width="16.42578125" customWidth="1"/>
    <col min="6132" max="6140" width="19.7109375" customWidth="1"/>
    <col min="6141" max="6143" width="19.5703125" customWidth="1"/>
    <col min="6144" max="6145" width="22.140625" customWidth="1"/>
    <col min="6146" max="6147" width="23.5703125" customWidth="1"/>
    <col min="6148" max="6148" width="11.42578125" customWidth="1"/>
    <col min="6149" max="6149" width="11.85546875" customWidth="1"/>
    <col min="6150" max="6150" width="11.42578125" customWidth="1"/>
    <col min="6151" max="6151" width="11.7109375" customWidth="1"/>
    <col min="6152" max="6152" width="11" customWidth="1"/>
    <col min="6153" max="6153" width="20.42578125" customWidth="1"/>
    <col min="6154" max="6154" width="26.5703125" customWidth="1"/>
    <col min="6155" max="6155" width="30.28515625" customWidth="1"/>
    <col min="6156" max="6156" width="11.28515625" customWidth="1"/>
    <col min="6157" max="6157" width="11.140625" customWidth="1"/>
    <col min="6158" max="6158" width="12" customWidth="1"/>
    <col min="6159" max="6159" width="13.140625" customWidth="1"/>
    <col min="6160" max="6160" width="12.5703125" customWidth="1"/>
    <col min="6161" max="6161" width="16" customWidth="1"/>
    <col min="6341" max="6341" width="20.42578125" customWidth="1"/>
    <col min="6342" max="6345" width="27.42578125" customWidth="1"/>
    <col min="6346" max="6347" width="32.5703125" customWidth="1"/>
    <col min="6348" max="6348" width="16" customWidth="1"/>
    <col min="6349" max="6350" width="21.7109375" customWidth="1"/>
    <col min="6351" max="6351" width="22" customWidth="1"/>
    <col min="6352" max="6352" width="20.42578125" customWidth="1"/>
    <col min="6353" max="6353" width="13.7109375" customWidth="1"/>
    <col min="6354" max="6357" width="21.85546875" customWidth="1"/>
    <col min="6358" max="6358" width="20.42578125" customWidth="1"/>
    <col min="6359" max="6359" width="16.140625" customWidth="1"/>
    <col min="6360" max="6360" width="22.5703125" customWidth="1"/>
    <col min="6361" max="6365" width="15.7109375" customWidth="1"/>
    <col min="6366" max="6366" width="21.28515625" customWidth="1"/>
    <col min="6367" max="6370" width="19.85546875" customWidth="1"/>
    <col min="6371" max="6376" width="5.7109375" customWidth="1"/>
    <col min="6377" max="6377" width="12.85546875" bestFit="1" customWidth="1"/>
    <col min="6378" max="6378" width="13.5703125" bestFit="1" customWidth="1"/>
    <col min="6379" max="6387" width="16.42578125" customWidth="1"/>
    <col min="6388" max="6396" width="19.7109375" customWidth="1"/>
    <col min="6397" max="6399" width="19.5703125" customWidth="1"/>
    <col min="6400" max="6401" width="22.140625" customWidth="1"/>
    <col min="6402" max="6403" width="23.5703125" customWidth="1"/>
    <col min="6404" max="6404" width="11.42578125" customWidth="1"/>
    <col min="6405" max="6405" width="11.85546875" customWidth="1"/>
    <col min="6406" max="6406" width="11.42578125" customWidth="1"/>
    <col min="6407" max="6407" width="11.7109375" customWidth="1"/>
    <col min="6408" max="6408" width="11" customWidth="1"/>
    <col min="6409" max="6409" width="20.42578125" customWidth="1"/>
    <col min="6410" max="6410" width="26.5703125" customWidth="1"/>
    <col min="6411" max="6411" width="30.28515625" customWidth="1"/>
    <col min="6412" max="6412" width="11.28515625" customWidth="1"/>
    <col min="6413" max="6413" width="11.140625" customWidth="1"/>
    <col min="6414" max="6414" width="12" customWidth="1"/>
    <col min="6415" max="6415" width="13.140625" customWidth="1"/>
    <col min="6416" max="6416" width="12.5703125" customWidth="1"/>
    <col min="6417" max="6417" width="16" customWidth="1"/>
    <col min="6597" max="6597" width="20.42578125" customWidth="1"/>
    <col min="6598" max="6601" width="27.42578125" customWidth="1"/>
    <col min="6602" max="6603" width="32.5703125" customWidth="1"/>
    <col min="6604" max="6604" width="16" customWidth="1"/>
    <col min="6605" max="6606" width="21.7109375" customWidth="1"/>
    <col min="6607" max="6607" width="22" customWidth="1"/>
    <col min="6608" max="6608" width="20.42578125" customWidth="1"/>
    <col min="6609" max="6609" width="13.7109375" customWidth="1"/>
    <col min="6610" max="6613" width="21.85546875" customWidth="1"/>
    <col min="6614" max="6614" width="20.42578125" customWidth="1"/>
    <col min="6615" max="6615" width="16.140625" customWidth="1"/>
    <col min="6616" max="6616" width="22.5703125" customWidth="1"/>
    <col min="6617" max="6621" width="15.7109375" customWidth="1"/>
    <col min="6622" max="6622" width="21.28515625" customWidth="1"/>
    <col min="6623" max="6626" width="19.85546875" customWidth="1"/>
    <col min="6627" max="6632" width="5.7109375" customWidth="1"/>
    <col min="6633" max="6633" width="12.85546875" bestFit="1" customWidth="1"/>
    <col min="6634" max="6634" width="13.5703125" bestFit="1" customWidth="1"/>
    <col min="6635" max="6643" width="16.42578125" customWidth="1"/>
    <col min="6644" max="6652" width="19.7109375" customWidth="1"/>
    <col min="6653" max="6655" width="19.5703125" customWidth="1"/>
    <col min="6656" max="6657" width="22.140625" customWidth="1"/>
    <col min="6658" max="6659" width="23.5703125" customWidth="1"/>
    <col min="6660" max="6660" width="11.42578125" customWidth="1"/>
    <col min="6661" max="6661" width="11.85546875" customWidth="1"/>
    <col min="6662" max="6662" width="11.42578125" customWidth="1"/>
    <col min="6663" max="6663" width="11.7109375" customWidth="1"/>
    <col min="6664" max="6664" width="11" customWidth="1"/>
    <col min="6665" max="6665" width="20.42578125" customWidth="1"/>
    <col min="6666" max="6666" width="26.5703125" customWidth="1"/>
    <col min="6667" max="6667" width="30.28515625" customWidth="1"/>
    <col min="6668" max="6668" width="11.28515625" customWidth="1"/>
    <col min="6669" max="6669" width="11.140625" customWidth="1"/>
    <col min="6670" max="6670" width="12" customWidth="1"/>
    <col min="6671" max="6671" width="13.140625" customWidth="1"/>
    <col min="6672" max="6672" width="12.5703125" customWidth="1"/>
    <col min="6673" max="6673" width="16" customWidth="1"/>
    <col min="6853" max="6853" width="20.42578125" customWidth="1"/>
    <col min="6854" max="6857" width="27.42578125" customWidth="1"/>
    <col min="6858" max="6859" width="32.5703125" customWidth="1"/>
    <col min="6860" max="6860" width="16" customWidth="1"/>
    <col min="6861" max="6862" width="21.7109375" customWidth="1"/>
    <col min="6863" max="6863" width="22" customWidth="1"/>
    <col min="6864" max="6864" width="20.42578125" customWidth="1"/>
    <col min="6865" max="6865" width="13.7109375" customWidth="1"/>
    <col min="6866" max="6869" width="21.85546875" customWidth="1"/>
    <col min="6870" max="6870" width="20.42578125" customWidth="1"/>
    <col min="6871" max="6871" width="16.140625" customWidth="1"/>
    <col min="6872" max="6872" width="22.5703125" customWidth="1"/>
    <col min="6873" max="6877" width="15.7109375" customWidth="1"/>
    <col min="6878" max="6878" width="21.28515625" customWidth="1"/>
    <col min="6879" max="6882" width="19.85546875" customWidth="1"/>
    <col min="6883" max="6888" width="5.7109375" customWidth="1"/>
    <col min="6889" max="6889" width="12.85546875" bestFit="1" customWidth="1"/>
    <col min="6890" max="6890" width="13.5703125" bestFit="1" customWidth="1"/>
    <col min="6891" max="6899" width="16.42578125" customWidth="1"/>
    <col min="6900" max="6908" width="19.7109375" customWidth="1"/>
    <col min="6909" max="6911" width="19.5703125" customWidth="1"/>
    <col min="6912" max="6913" width="22.140625" customWidth="1"/>
    <col min="6914" max="6915" width="23.5703125" customWidth="1"/>
    <col min="6916" max="6916" width="11.42578125" customWidth="1"/>
    <col min="6917" max="6917" width="11.85546875" customWidth="1"/>
    <col min="6918" max="6918" width="11.42578125" customWidth="1"/>
    <col min="6919" max="6919" width="11.7109375" customWidth="1"/>
    <col min="6920" max="6920" width="11" customWidth="1"/>
    <col min="6921" max="6921" width="20.42578125" customWidth="1"/>
    <col min="6922" max="6922" width="26.5703125" customWidth="1"/>
    <col min="6923" max="6923" width="30.28515625" customWidth="1"/>
    <col min="6924" max="6924" width="11.28515625" customWidth="1"/>
    <col min="6925" max="6925" width="11.140625" customWidth="1"/>
    <col min="6926" max="6926" width="12" customWidth="1"/>
    <col min="6927" max="6927" width="13.140625" customWidth="1"/>
    <col min="6928" max="6928" width="12.5703125" customWidth="1"/>
    <col min="6929" max="6929" width="16" customWidth="1"/>
    <col min="7109" max="7109" width="20.42578125" customWidth="1"/>
    <col min="7110" max="7113" width="27.42578125" customWidth="1"/>
    <col min="7114" max="7115" width="32.5703125" customWidth="1"/>
    <col min="7116" max="7116" width="16" customWidth="1"/>
    <col min="7117" max="7118" width="21.7109375" customWidth="1"/>
    <col min="7119" max="7119" width="22" customWidth="1"/>
    <col min="7120" max="7120" width="20.42578125" customWidth="1"/>
    <col min="7121" max="7121" width="13.7109375" customWidth="1"/>
    <col min="7122" max="7125" width="21.85546875" customWidth="1"/>
    <col min="7126" max="7126" width="20.42578125" customWidth="1"/>
    <col min="7127" max="7127" width="16.140625" customWidth="1"/>
    <col min="7128" max="7128" width="22.5703125" customWidth="1"/>
    <col min="7129" max="7133" width="15.7109375" customWidth="1"/>
    <col min="7134" max="7134" width="21.28515625" customWidth="1"/>
    <col min="7135" max="7138" width="19.85546875" customWidth="1"/>
    <col min="7139" max="7144" width="5.7109375" customWidth="1"/>
    <col min="7145" max="7145" width="12.85546875" bestFit="1" customWidth="1"/>
    <col min="7146" max="7146" width="13.5703125" bestFit="1" customWidth="1"/>
    <col min="7147" max="7155" width="16.42578125" customWidth="1"/>
    <col min="7156" max="7164" width="19.7109375" customWidth="1"/>
    <col min="7165" max="7167" width="19.5703125" customWidth="1"/>
    <col min="7168" max="7169" width="22.140625" customWidth="1"/>
    <col min="7170" max="7171" width="23.5703125" customWidth="1"/>
    <col min="7172" max="7172" width="11.42578125" customWidth="1"/>
    <col min="7173" max="7173" width="11.85546875" customWidth="1"/>
    <col min="7174" max="7174" width="11.42578125" customWidth="1"/>
    <col min="7175" max="7175" width="11.7109375" customWidth="1"/>
    <col min="7176" max="7176" width="11" customWidth="1"/>
    <col min="7177" max="7177" width="20.42578125" customWidth="1"/>
    <col min="7178" max="7178" width="26.5703125" customWidth="1"/>
    <col min="7179" max="7179" width="30.28515625" customWidth="1"/>
    <col min="7180" max="7180" width="11.28515625" customWidth="1"/>
    <col min="7181" max="7181" width="11.140625" customWidth="1"/>
    <col min="7182" max="7182" width="12" customWidth="1"/>
    <col min="7183" max="7183" width="13.140625" customWidth="1"/>
    <col min="7184" max="7184" width="12.5703125" customWidth="1"/>
    <col min="7185" max="7185" width="16" customWidth="1"/>
    <col min="7365" max="7365" width="20.42578125" customWidth="1"/>
    <col min="7366" max="7369" width="27.42578125" customWidth="1"/>
    <col min="7370" max="7371" width="32.5703125" customWidth="1"/>
    <col min="7372" max="7372" width="16" customWidth="1"/>
    <col min="7373" max="7374" width="21.7109375" customWidth="1"/>
    <col min="7375" max="7375" width="22" customWidth="1"/>
    <col min="7376" max="7376" width="20.42578125" customWidth="1"/>
    <col min="7377" max="7377" width="13.7109375" customWidth="1"/>
    <col min="7378" max="7381" width="21.85546875" customWidth="1"/>
    <col min="7382" max="7382" width="20.42578125" customWidth="1"/>
    <col min="7383" max="7383" width="16.140625" customWidth="1"/>
    <col min="7384" max="7384" width="22.5703125" customWidth="1"/>
    <col min="7385" max="7389" width="15.7109375" customWidth="1"/>
    <col min="7390" max="7390" width="21.28515625" customWidth="1"/>
    <col min="7391" max="7394" width="19.85546875" customWidth="1"/>
    <col min="7395" max="7400" width="5.7109375" customWidth="1"/>
    <col min="7401" max="7401" width="12.85546875" bestFit="1" customWidth="1"/>
    <col min="7402" max="7402" width="13.5703125" bestFit="1" customWidth="1"/>
    <col min="7403" max="7411" width="16.42578125" customWidth="1"/>
    <col min="7412" max="7420" width="19.7109375" customWidth="1"/>
    <col min="7421" max="7423" width="19.5703125" customWidth="1"/>
    <col min="7424" max="7425" width="22.140625" customWidth="1"/>
    <col min="7426" max="7427" width="23.5703125" customWidth="1"/>
    <col min="7428" max="7428" width="11.42578125" customWidth="1"/>
    <col min="7429" max="7429" width="11.85546875" customWidth="1"/>
    <col min="7430" max="7430" width="11.42578125" customWidth="1"/>
    <col min="7431" max="7431" width="11.7109375" customWidth="1"/>
    <col min="7432" max="7432" width="11" customWidth="1"/>
    <col min="7433" max="7433" width="20.42578125" customWidth="1"/>
    <col min="7434" max="7434" width="26.5703125" customWidth="1"/>
    <col min="7435" max="7435" width="30.28515625" customWidth="1"/>
    <col min="7436" max="7436" width="11.28515625" customWidth="1"/>
    <col min="7437" max="7437" width="11.140625" customWidth="1"/>
    <col min="7438" max="7438" width="12" customWidth="1"/>
    <col min="7439" max="7439" width="13.140625" customWidth="1"/>
    <col min="7440" max="7440" width="12.5703125" customWidth="1"/>
    <col min="7441" max="7441" width="16" customWidth="1"/>
    <col min="7621" max="7621" width="20.42578125" customWidth="1"/>
    <col min="7622" max="7625" width="27.42578125" customWidth="1"/>
    <col min="7626" max="7627" width="32.5703125" customWidth="1"/>
    <col min="7628" max="7628" width="16" customWidth="1"/>
    <col min="7629" max="7630" width="21.7109375" customWidth="1"/>
    <col min="7631" max="7631" width="22" customWidth="1"/>
    <col min="7632" max="7632" width="20.42578125" customWidth="1"/>
    <col min="7633" max="7633" width="13.7109375" customWidth="1"/>
    <col min="7634" max="7637" width="21.85546875" customWidth="1"/>
    <col min="7638" max="7638" width="20.42578125" customWidth="1"/>
    <col min="7639" max="7639" width="16.140625" customWidth="1"/>
    <col min="7640" max="7640" width="22.5703125" customWidth="1"/>
    <col min="7641" max="7645" width="15.7109375" customWidth="1"/>
    <col min="7646" max="7646" width="21.28515625" customWidth="1"/>
    <col min="7647" max="7650" width="19.85546875" customWidth="1"/>
    <col min="7651" max="7656" width="5.7109375" customWidth="1"/>
    <col min="7657" max="7657" width="12.85546875" bestFit="1" customWidth="1"/>
    <col min="7658" max="7658" width="13.5703125" bestFit="1" customWidth="1"/>
    <col min="7659" max="7667" width="16.42578125" customWidth="1"/>
    <col min="7668" max="7676" width="19.7109375" customWidth="1"/>
    <col min="7677" max="7679" width="19.5703125" customWidth="1"/>
    <col min="7680" max="7681" width="22.140625" customWidth="1"/>
    <col min="7682" max="7683" width="23.5703125" customWidth="1"/>
    <col min="7684" max="7684" width="11.42578125" customWidth="1"/>
    <col min="7685" max="7685" width="11.85546875" customWidth="1"/>
    <col min="7686" max="7686" width="11.42578125" customWidth="1"/>
    <col min="7687" max="7687" width="11.7109375" customWidth="1"/>
    <col min="7688" max="7688" width="11" customWidth="1"/>
    <col min="7689" max="7689" width="20.42578125" customWidth="1"/>
    <col min="7690" max="7690" width="26.5703125" customWidth="1"/>
    <col min="7691" max="7691" width="30.28515625" customWidth="1"/>
    <col min="7692" max="7692" width="11.28515625" customWidth="1"/>
    <col min="7693" max="7693" width="11.140625" customWidth="1"/>
    <col min="7694" max="7694" width="12" customWidth="1"/>
    <col min="7695" max="7695" width="13.140625" customWidth="1"/>
    <col min="7696" max="7696" width="12.5703125" customWidth="1"/>
    <col min="7697" max="7697" width="16" customWidth="1"/>
    <col min="7877" max="7877" width="20.42578125" customWidth="1"/>
    <col min="7878" max="7881" width="27.42578125" customWidth="1"/>
    <col min="7882" max="7883" width="32.5703125" customWidth="1"/>
    <col min="7884" max="7884" width="16" customWidth="1"/>
    <col min="7885" max="7886" width="21.7109375" customWidth="1"/>
    <col min="7887" max="7887" width="22" customWidth="1"/>
    <col min="7888" max="7888" width="20.42578125" customWidth="1"/>
    <col min="7889" max="7889" width="13.7109375" customWidth="1"/>
    <col min="7890" max="7893" width="21.85546875" customWidth="1"/>
    <col min="7894" max="7894" width="20.42578125" customWidth="1"/>
    <col min="7895" max="7895" width="16.140625" customWidth="1"/>
    <col min="7896" max="7896" width="22.5703125" customWidth="1"/>
    <col min="7897" max="7901" width="15.7109375" customWidth="1"/>
    <col min="7902" max="7902" width="21.28515625" customWidth="1"/>
    <col min="7903" max="7906" width="19.85546875" customWidth="1"/>
    <col min="7907" max="7912" width="5.7109375" customWidth="1"/>
    <col min="7913" max="7913" width="12.85546875" bestFit="1" customWidth="1"/>
    <col min="7914" max="7914" width="13.5703125" bestFit="1" customWidth="1"/>
    <col min="7915" max="7923" width="16.42578125" customWidth="1"/>
    <col min="7924" max="7932" width="19.7109375" customWidth="1"/>
    <col min="7933" max="7935" width="19.5703125" customWidth="1"/>
    <col min="7936" max="7937" width="22.140625" customWidth="1"/>
    <col min="7938" max="7939" width="23.5703125" customWidth="1"/>
    <col min="7940" max="7940" width="11.42578125" customWidth="1"/>
    <col min="7941" max="7941" width="11.85546875" customWidth="1"/>
    <col min="7942" max="7942" width="11.42578125" customWidth="1"/>
    <col min="7943" max="7943" width="11.7109375" customWidth="1"/>
    <col min="7944" max="7944" width="11" customWidth="1"/>
    <col min="7945" max="7945" width="20.42578125" customWidth="1"/>
    <col min="7946" max="7946" width="26.5703125" customWidth="1"/>
    <col min="7947" max="7947" width="30.28515625" customWidth="1"/>
    <col min="7948" max="7948" width="11.28515625" customWidth="1"/>
    <col min="7949" max="7949" width="11.140625" customWidth="1"/>
    <col min="7950" max="7950" width="12" customWidth="1"/>
    <col min="7951" max="7951" width="13.140625" customWidth="1"/>
    <col min="7952" max="7952" width="12.5703125" customWidth="1"/>
    <col min="7953" max="7953" width="16" customWidth="1"/>
    <col min="8133" max="8133" width="20.42578125" customWidth="1"/>
    <col min="8134" max="8137" width="27.42578125" customWidth="1"/>
    <col min="8138" max="8139" width="32.5703125" customWidth="1"/>
    <col min="8140" max="8140" width="16" customWidth="1"/>
    <col min="8141" max="8142" width="21.7109375" customWidth="1"/>
    <col min="8143" max="8143" width="22" customWidth="1"/>
    <col min="8144" max="8144" width="20.42578125" customWidth="1"/>
    <col min="8145" max="8145" width="13.7109375" customWidth="1"/>
    <col min="8146" max="8149" width="21.85546875" customWidth="1"/>
    <col min="8150" max="8150" width="20.42578125" customWidth="1"/>
    <col min="8151" max="8151" width="16.140625" customWidth="1"/>
    <col min="8152" max="8152" width="22.5703125" customWidth="1"/>
    <col min="8153" max="8157" width="15.7109375" customWidth="1"/>
    <col min="8158" max="8158" width="21.28515625" customWidth="1"/>
    <col min="8159" max="8162" width="19.85546875" customWidth="1"/>
    <col min="8163" max="8168" width="5.7109375" customWidth="1"/>
    <col min="8169" max="8169" width="12.85546875" bestFit="1" customWidth="1"/>
    <col min="8170" max="8170" width="13.5703125" bestFit="1" customWidth="1"/>
    <col min="8171" max="8179" width="16.42578125" customWidth="1"/>
    <col min="8180" max="8188" width="19.7109375" customWidth="1"/>
    <col min="8189" max="8191" width="19.5703125" customWidth="1"/>
    <col min="8192" max="8193" width="22.140625" customWidth="1"/>
    <col min="8194" max="8195" width="23.5703125" customWidth="1"/>
    <col min="8196" max="8196" width="11.42578125" customWidth="1"/>
    <col min="8197" max="8197" width="11.85546875" customWidth="1"/>
    <col min="8198" max="8198" width="11.42578125" customWidth="1"/>
    <col min="8199" max="8199" width="11.7109375" customWidth="1"/>
    <col min="8200" max="8200" width="11" customWidth="1"/>
    <col min="8201" max="8201" width="20.42578125" customWidth="1"/>
    <col min="8202" max="8202" width="26.5703125" customWidth="1"/>
    <col min="8203" max="8203" width="30.28515625" customWidth="1"/>
    <col min="8204" max="8204" width="11.28515625" customWidth="1"/>
    <col min="8205" max="8205" width="11.140625" customWidth="1"/>
    <col min="8206" max="8206" width="12" customWidth="1"/>
    <col min="8207" max="8207" width="13.140625" customWidth="1"/>
    <col min="8208" max="8208" width="12.5703125" customWidth="1"/>
    <col min="8209" max="8209" width="16" customWidth="1"/>
    <col min="8389" max="8389" width="20.42578125" customWidth="1"/>
    <col min="8390" max="8393" width="27.42578125" customWidth="1"/>
    <col min="8394" max="8395" width="32.5703125" customWidth="1"/>
    <col min="8396" max="8396" width="16" customWidth="1"/>
    <col min="8397" max="8398" width="21.7109375" customWidth="1"/>
    <col min="8399" max="8399" width="22" customWidth="1"/>
    <col min="8400" max="8400" width="20.42578125" customWidth="1"/>
    <col min="8401" max="8401" width="13.7109375" customWidth="1"/>
    <col min="8402" max="8405" width="21.85546875" customWidth="1"/>
    <col min="8406" max="8406" width="20.42578125" customWidth="1"/>
    <col min="8407" max="8407" width="16.140625" customWidth="1"/>
    <col min="8408" max="8408" width="22.5703125" customWidth="1"/>
    <col min="8409" max="8413" width="15.7109375" customWidth="1"/>
    <col min="8414" max="8414" width="21.28515625" customWidth="1"/>
    <col min="8415" max="8418" width="19.85546875" customWidth="1"/>
    <col min="8419" max="8424" width="5.7109375" customWidth="1"/>
    <col min="8425" max="8425" width="12.85546875" bestFit="1" customWidth="1"/>
    <col min="8426" max="8426" width="13.5703125" bestFit="1" customWidth="1"/>
    <col min="8427" max="8435" width="16.42578125" customWidth="1"/>
    <col min="8436" max="8444" width="19.7109375" customWidth="1"/>
    <col min="8445" max="8447" width="19.5703125" customWidth="1"/>
    <col min="8448" max="8449" width="22.140625" customWidth="1"/>
    <col min="8450" max="8451" width="23.5703125" customWidth="1"/>
    <col min="8452" max="8452" width="11.42578125" customWidth="1"/>
    <col min="8453" max="8453" width="11.85546875" customWidth="1"/>
    <col min="8454" max="8454" width="11.42578125" customWidth="1"/>
    <col min="8455" max="8455" width="11.7109375" customWidth="1"/>
    <col min="8456" max="8456" width="11" customWidth="1"/>
    <col min="8457" max="8457" width="20.42578125" customWidth="1"/>
    <col min="8458" max="8458" width="26.5703125" customWidth="1"/>
    <col min="8459" max="8459" width="30.28515625" customWidth="1"/>
    <col min="8460" max="8460" width="11.28515625" customWidth="1"/>
    <col min="8461" max="8461" width="11.140625" customWidth="1"/>
    <col min="8462" max="8462" width="12" customWidth="1"/>
    <col min="8463" max="8463" width="13.140625" customWidth="1"/>
    <col min="8464" max="8464" width="12.5703125" customWidth="1"/>
    <col min="8465" max="8465" width="16" customWidth="1"/>
    <col min="8645" max="8645" width="20.42578125" customWidth="1"/>
    <col min="8646" max="8649" width="27.42578125" customWidth="1"/>
    <col min="8650" max="8651" width="32.5703125" customWidth="1"/>
    <col min="8652" max="8652" width="16" customWidth="1"/>
    <col min="8653" max="8654" width="21.7109375" customWidth="1"/>
    <col min="8655" max="8655" width="22" customWidth="1"/>
    <col min="8656" max="8656" width="20.42578125" customWidth="1"/>
    <col min="8657" max="8657" width="13.7109375" customWidth="1"/>
    <col min="8658" max="8661" width="21.85546875" customWidth="1"/>
    <col min="8662" max="8662" width="20.42578125" customWidth="1"/>
    <col min="8663" max="8663" width="16.140625" customWidth="1"/>
    <col min="8664" max="8664" width="22.5703125" customWidth="1"/>
    <col min="8665" max="8669" width="15.7109375" customWidth="1"/>
    <col min="8670" max="8670" width="21.28515625" customWidth="1"/>
    <col min="8671" max="8674" width="19.85546875" customWidth="1"/>
    <col min="8675" max="8680" width="5.7109375" customWidth="1"/>
    <col min="8681" max="8681" width="12.85546875" bestFit="1" customWidth="1"/>
    <col min="8682" max="8682" width="13.5703125" bestFit="1" customWidth="1"/>
    <col min="8683" max="8691" width="16.42578125" customWidth="1"/>
    <col min="8692" max="8700" width="19.7109375" customWidth="1"/>
    <col min="8701" max="8703" width="19.5703125" customWidth="1"/>
    <col min="8704" max="8705" width="22.140625" customWidth="1"/>
    <col min="8706" max="8707" width="23.5703125" customWidth="1"/>
    <col min="8708" max="8708" width="11.42578125" customWidth="1"/>
    <col min="8709" max="8709" width="11.85546875" customWidth="1"/>
    <col min="8710" max="8710" width="11.42578125" customWidth="1"/>
    <col min="8711" max="8711" width="11.7109375" customWidth="1"/>
    <col min="8712" max="8712" width="11" customWidth="1"/>
    <col min="8713" max="8713" width="20.42578125" customWidth="1"/>
    <col min="8714" max="8714" width="26.5703125" customWidth="1"/>
    <col min="8715" max="8715" width="30.28515625" customWidth="1"/>
    <col min="8716" max="8716" width="11.28515625" customWidth="1"/>
    <col min="8717" max="8717" width="11.140625" customWidth="1"/>
    <col min="8718" max="8718" width="12" customWidth="1"/>
    <col min="8719" max="8719" width="13.140625" customWidth="1"/>
    <col min="8720" max="8720" width="12.5703125" customWidth="1"/>
    <col min="8721" max="8721" width="16" customWidth="1"/>
    <col min="8901" max="8901" width="20.42578125" customWidth="1"/>
    <col min="8902" max="8905" width="27.42578125" customWidth="1"/>
    <col min="8906" max="8907" width="32.5703125" customWidth="1"/>
    <col min="8908" max="8908" width="16" customWidth="1"/>
    <col min="8909" max="8910" width="21.7109375" customWidth="1"/>
    <col min="8911" max="8911" width="22" customWidth="1"/>
    <col min="8912" max="8912" width="20.42578125" customWidth="1"/>
    <col min="8913" max="8913" width="13.7109375" customWidth="1"/>
    <col min="8914" max="8917" width="21.85546875" customWidth="1"/>
    <col min="8918" max="8918" width="20.42578125" customWidth="1"/>
    <col min="8919" max="8919" width="16.140625" customWidth="1"/>
    <col min="8920" max="8920" width="22.5703125" customWidth="1"/>
    <col min="8921" max="8925" width="15.7109375" customWidth="1"/>
    <col min="8926" max="8926" width="21.28515625" customWidth="1"/>
    <col min="8927" max="8930" width="19.85546875" customWidth="1"/>
    <col min="8931" max="8936" width="5.7109375" customWidth="1"/>
    <col min="8937" max="8937" width="12.85546875" bestFit="1" customWidth="1"/>
    <col min="8938" max="8938" width="13.5703125" bestFit="1" customWidth="1"/>
    <col min="8939" max="8947" width="16.42578125" customWidth="1"/>
    <col min="8948" max="8956" width="19.7109375" customWidth="1"/>
    <col min="8957" max="8959" width="19.5703125" customWidth="1"/>
    <col min="8960" max="8961" width="22.140625" customWidth="1"/>
    <col min="8962" max="8963" width="23.5703125" customWidth="1"/>
    <col min="8964" max="8964" width="11.42578125" customWidth="1"/>
    <col min="8965" max="8965" width="11.85546875" customWidth="1"/>
    <col min="8966" max="8966" width="11.42578125" customWidth="1"/>
    <col min="8967" max="8967" width="11.7109375" customWidth="1"/>
    <col min="8968" max="8968" width="11" customWidth="1"/>
    <col min="8969" max="8969" width="20.42578125" customWidth="1"/>
    <col min="8970" max="8970" width="26.5703125" customWidth="1"/>
    <col min="8971" max="8971" width="30.28515625" customWidth="1"/>
    <col min="8972" max="8972" width="11.28515625" customWidth="1"/>
    <col min="8973" max="8973" width="11.140625" customWidth="1"/>
    <col min="8974" max="8974" width="12" customWidth="1"/>
    <col min="8975" max="8975" width="13.140625" customWidth="1"/>
    <col min="8976" max="8976" width="12.5703125" customWidth="1"/>
    <col min="8977" max="8977" width="16" customWidth="1"/>
    <col min="9157" max="9157" width="20.42578125" customWidth="1"/>
    <col min="9158" max="9161" width="27.42578125" customWidth="1"/>
    <col min="9162" max="9163" width="32.5703125" customWidth="1"/>
    <col min="9164" max="9164" width="16" customWidth="1"/>
    <col min="9165" max="9166" width="21.7109375" customWidth="1"/>
    <col min="9167" max="9167" width="22" customWidth="1"/>
    <col min="9168" max="9168" width="20.42578125" customWidth="1"/>
    <col min="9169" max="9169" width="13.7109375" customWidth="1"/>
    <col min="9170" max="9173" width="21.85546875" customWidth="1"/>
    <col min="9174" max="9174" width="20.42578125" customWidth="1"/>
    <col min="9175" max="9175" width="16.140625" customWidth="1"/>
    <col min="9176" max="9176" width="22.5703125" customWidth="1"/>
    <col min="9177" max="9181" width="15.7109375" customWidth="1"/>
    <col min="9182" max="9182" width="21.28515625" customWidth="1"/>
    <col min="9183" max="9186" width="19.85546875" customWidth="1"/>
    <col min="9187" max="9192" width="5.7109375" customWidth="1"/>
    <col min="9193" max="9193" width="12.85546875" bestFit="1" customWidth="1"/>
    <col min="9194" max="9194" width="13.5703125" bestFit="1" customWidth="1"/>
    <col min="9195" max="9203" width="16.42578125" customWidth="1"/>
    <col min="9204" max="9212" width="19.7109375" customWidth="1"/>
    <col min="9213" max="9215" width="19.5703125" customWidth="1"/>
    <col min="9216" max="9217" width="22.140625" customWidth="1"/>
    <col min="9218" max="9219" width="23.5703125" customWidth="1"/>
    <col min="9220" max="9220" width="11.42578125" customWidth="1"/>
    <col min="9221" max="9221" width="11.85546875" customWidth="1"/>
    <col min="9222" max="9222" width="11.42578125" customWidth="1"/>
    <col min="9223" max="9223" width="11.7109375" customWidth="1"/>
    <col min="9224" max="9224" width="11" customWidth="1"/>
    <col min="9225" max="9225" width="20.42578125" customWidth="1"/>
    <col min="9226" max="9226" width="26.5703125" customWidth="1"/>
    <col min="9227" max="9227" width="30.28515625" customWidth="1"/>
    <col min="9228" max="9228" width="11.28515625" customWidth="1"/>
    <col min="9229" max="9229" width="11.140625" customWidth="1"/>
    <col min="9230" max="9230" width="12" customWidth="1"/>
    <col min="9231" max="9231" width="13.140625" customWidth="1"/>
    <col min="9232" max="9232" width="12.5703125" customWidth="1"/>
    <col min="9233" max="9233" width="16" customWidth="1"/>
    <col min="9413" max="9413" width="20.42578125" customWidth="1"/>
    <col min="9414" max="9417" width="27.42578125" customWidth="1"/>
    <col min="9418" max="9419" width="32.5703125" customWidth="1"/>
    <col min="9420" max="9420" width="16" customWidth="1"/>
    <col min="9421" max="9422" width="21.7109375" customWidth="1"/>
    <col min="9423" max="9423" width="22" customWidth="1"/>
    <col min="9424" max="9424" width="20.42578125" customWidth="1"/>
    <col min="9425" max="9425" width="13.7109375" customWidth="1"/>
    <col min="9426" max="9429" width="21.85546875" customWidth="1"/>
    <col min="9430" max="9430" width="20.42578125" customWidth="1"/>
    <col min="9431" max="9431" width="16.140625" customWidth="1"/>
    <col min="9432" max="9432" width="22.5703125" customWidth="1"/>
    <col min="9433" max="9437" width="15.7109375" customWidth="1"/>
    <col min="9438" max="9438" width="21.28515625" customWidth="1"/>
    <col min="9439" max="9442" width="19.85546875" customWidth="1"/>
    <col min="9443" max="9448" width="5.7109375" customWidth="1"/>
    <col min="9449" max="9449" width="12.85546875" bestFit="1" customWidth="1"/>
    <col min="9450" max="9450" width="13.5703125" bestFit="1" customWidth="1"/>
    <col min="9451" max="9459" width="16.42578125" customWidth="1"/>
    <col min="9460" max="9468" width="19.7109375" customWidth="1"/>
    <col min="9469" max="9471" width="19.5703125" customWidth="1"/>
    <col min="9472" max="9473" width="22.140625" customWidth="1"/>
    <col min="9474" max="9475" width="23.5703125" customWidth="1"/>
    <col min="9476" max="9476" width="11.42578125" customWidth="1"/>
    <col min="9477" max="9477" width="11.85546875" customWidth="1"/>
    <col min="9478" max="9478" width="11.42578125" customWidth="1"/>
    <col min="9479" max="9479" width="11.7109375" customWidth="1"/>
    <col min="9480" max="9480" width="11" customWidth="1"/>
    <col min="9481" max="9481" width="20.42578125" customWidth="1"/>
    <col min="9482" max="9482" width="26.5703125" customWidth="1"/>
    <col min="9483" max="9483" width="30.28515625" customWidth="1"/>
    <col min="9484" max="9484" width="11.28515625" customWidth="1"/>
    <col min="9485" max="9485" width="11.140625" customWidth="1"/>
    <col min="9486" max="9486" width="12" customWidth="1"/>
    <col min="9487" max="9487" width="13.140625" customWidth="1"/>
    <col min="9488" max="9488" width="12.5703125" customWidth="1"/>
    <col min="9489" max="9489" width="16" customWidth="1"/>
    <col min="9669" max="9669" width="20.42578125" customWidth="1"/>
    <col min="9670" max="9673" width="27.42578125" customWidth="1"/>
    <col min="9674" max="9675" width="32.5703125" customWidth="1"/>
    <col min="9676" max="9676" width="16" customWidth="1"/>
    <col min="9677" max="9678" width="21.7109375" customWidth="1"/>
    <col min="9679" max="9679" width="22" customWidth="1"/>
    <col min="9680" max="9680" width="20.42578125" customWidth="1"/>
    <col min="9681" max="9681" width="13.7109375" customWidth="1"/>
    <col min="9682" max="9685" width="21.85546875" customWidth="1"/>
    <col min="9686" max="9686" width="20.42578125" customWidth="1"/>
    <col min="9687" max="9687" width="16.140625" customWidth="1"/>
    <col min="9688" max="9688" width="22.5703125" customWidth="1"/>
    <col min="9689" max="9693" width="15.7109375" customWidth="1"/>
    <col min="9694" max="9694" width="21.28515625" customWidth="1"/>
    <col min="9695" max="9698" width="19.85546875" customWidth="1"/>
    <col min="9699" max="9704" width="5.7109375" customWidth="1"/>
    <col min="9705" max="9705" width="12.85546875" bestFit="1" customWidth="1"/>
    <col min="9706" max="9706" width="13.5703125" bestFit="1" customWidth="1"/>
    <col min="9707" max="9715" width="16.42578125" customWidth="1"/>
    <col min="9716" max="9724" width="19.7109375" customWidth="1"/>
    <col min="9725" max="9727" width="19.5703125" customWidth="1"/>
    <col min="9728" max="9729" width="22.140625" customWidth="1"/>
    <col min="9730" max="9731" width="23.5703125" customWidth="1"/>
    <col min="9732" max="9732" width="11.42578125" customWidth="1"/>
    <col min="9733" max="9733" width="11.85546875" customWidth="1"/>
    <col min="9734" max="9734" width="11.42578125" customWidth="1"/>
    <col min="9735" max="9735" width="11.7109375" customWidth="1"/>
    <col min="9736" max="9736" width="11" customWidth="1"/>
    <col min="9737" max="9737" width="20.42578125" customWidth="1"/>
    <col min="9738" max="9738" width="26.5703125" customWidth="1"/>
    <col min="9739" max="9739" width="30.28515625" customWidth="1"/>
    <col min="9740" max="9740" width="11.28515625" customWidth="1"/>
    <col min="9741" max="9741" width="11.140625" customWidth="1"/>
    <col min="9742" max="9742" width="12" customWidth="1"/>
    <col min="9743" max="9743" width="13.140625" customWidth="1"/>
    <col min="9744" max="9744" width="12.5703125" customWidth="1"/>
    <col min="9745" max="9745" width="16" customWidth="1"/>
    <col min="9925" max="9925" width="20.42578125" customWidth="1"/>
    <col min="9926" max="9929" width="27.42578125" customWidth="1"/>
    <col min="9930" max="9931" width="32.5703125" customWidth="1"/>
    <col min="9932" max="9932" width="16" customWidth="1"/>
    <col min="9933" max="9934" width="21.7109375" customWidth="1"/>
    <col min="9935" max="9935" width="22" customWidth="1"/>
    <col min="9936" max="9936" width="20.42578125" customWidth="1"/>
    <col min="9937" max="9937" width="13.7109375" customWidth="1"/>
    <col min="9938" max="9941" width="21.85546875" customWidth="1"/>
    <col min="9942" max="9942" width="20.42578125" customWidth="1"/>
    <col min="9943" max="9943" width="16.140625" customWidth="1"/>
    <col min="9944" max="9944" width="22.5703125" customWidth="1"/>
    <col min="9945" max="9949" width="15.7109375" customWidth="1"/>
    <col min="9950" max="9950" width="21.28515625" customWidth="1"/>
    <col min="9951" max="9954" width="19.85546875" customWidth="1"/>
    <col min="9955" max="9960" width="5.7109375" customWidth="1"/>
    <col min="9961" max="9961" width="12.85546875" bestFit="1" customWidth="1"/>
    <col min="9962" max="9962" width="13.5703125" bestFit="1" customWidth="1"/>
    <col min="9963" max="9971" width="16.42578125" customWidth="1"/>
    <col min="9972" max="9980" width="19.7109375" customWidth="1"/>
    <col min="9981" max="9983" width="19.5703125" customWidth="1"/>
    <col min="9984" max="9985" width="22.140625" customWidth="1"/>
    <col min="9986" max="9987" width="23.5703125" customWidth="1"/>
    <col min="9988" max="9988" width="11.42578125" customWidth="1"/>
    <col min="9989" max="9989" width="11.85546875" customWidth="1"/>
    <col min="9990" max="9990" width="11.42578125" customWidth="1"/>
    <col min="9991" max="9991" width="11.7109375" customWidth="1"/>
    <col min="9992" max="9992" width="11" customWidth="1"/>
    <col min="9993" max="9993" width="20.42578125" customWidth="1"/>
    <col min="9994" max="9994" width="26.5703125" customWidth="1"/>
    <col min="9995" max="9995" width="30.28515625" customWidth="1"/>
    <col min="9996" max="9996" width="11.28515625" customWidth="1"/>
    <col min="9997" max="9997" width="11.140625" customWidth="1"/>
    <col min="9998" max="9998" width="12" customWidth="1"/>
    <col min="9999" max="9999" width="13.140625" customWidth="1"/>
    <col min="10000" max="10000" width="12.5703125" customWidth="1"/>
    <col min="10001" max="10001" width="16" customWidth="1"/>
    <col min="10181" max="10181" width="20.42578125" customWidth="1"/>
    <col min="10182" max="10185" width="27.42578125" customWidth="1"/>
    <col min="10186" max="10187" width="32.5703125" customWidth="1"/>
    <col min="10188" max="10188" width="16" customWidth="1"/>
    <col min="10189" max="10190" width="21.7109375" customWidth="1"/>
    <col min="10191" max="10191" width="22" customWidth="1"/>
    <col min="10192" max="10192" width="20.42578125" customWidth="1"/>
    <col min="10193" max="10193" width="13.7109375" customWidth="1"/>
    <col min="10194" max="10197" width="21.85546875" customWidth="1"/>
    <col min="10198" max="10198" width="20.42578125" customWidth="1"/>
    <col min="10199" max="10199" width="16.140625" customWidth="1"/>
    <col min="10200" max="10200" width="22.5703125" customWidth="1"/>
    <col min="10201" max="10205" width="15.7109375" customWidth="1"/>
    <col min="10206" max="10206" width="21.28515625" customWidth="1"/>
    <col min="10207" max="10210" width="19.85546875" customWidth="1"/>
    <col min="10211" max="10216" width="5.7109375" customWidth="1"/>
    <col min="10217" max="10217" width="12.85546875" bestFit="1" customWidth="1"/>
    <col min="10218" max="10218" width="13.5703125" bestFit="1" customWidth="1"/>
    <col min="10219" max="10227" width="16.42578125" customWidth="1"/>
    <col min="10228" max="10236" width="19.7109375" customWidth="1"/>
    <col min="10237" max="10239" width="19.5703125" customWidth="1"/>
    <col min="10240" max="10241" width="22.140625" customWidth="1"/>
    <col min="10242" max="10243" width="23.5703125" customWidth="1"/>
    <col min="10244" max="10244" width="11.42578125" customWidth="1"/>
    <col min="10245" max="10245" width="11.85546875" customWidth="1"/>
    <col min="10246" max="10246" width="11.42578125" customWidth="1"/>
    <col min="10247" max="10247" width="11.7109375" customWidth="1"/>
    <col min="10248" max="10248" width="11" customWidth="1"/>
    <col min="10249" max="10249" width="20.42578125" customWidth="1"/>
    <col min="10250" max="10250" width="26.5703125" customWidth="1"/>
    <col min="10251" max="10251" width="30.28515625" customWidth="1"/>
    <col min="10252" max="10252" width="11.28515625" customWidth="1"/>
    <col min="10253" max="10253" width="11.140625" customWidth="1"/>
    <col min="10254" max="10254" width="12" customWidth="1"/>
    <col min="10255" max="10255" width="13.140625" customWidth="1"/>
    <col min="10256" max="10256" width="12.5703125" customWidth="1"/>
    <col min="10257" max="10257" width="16" customWidth="1"/>
    <col min="10437" max="10437" width="20.42578125" customWidth="1"/>
    <col min="10438" max="10441" width="27.42578125" customWidth="1"/>
    <col min="10442" max="10443" width="32.5703125" customWidth="1"/>
    <col min="10444" max="10444" width="16" customWidth="1"/>
    <col min="10445" max="10446" width="21.7109375" customWidth="1"/>
    <col min="10447" max="10447" width="22" customWidth="1"/>
    <col min="10448" max="10448" width="20.42578125" customWidth="1"/>
    <col min="10449" max="10449" width="13.7109375" customWidth="1"/>
    <col min="10450" max="10453" width="21.85546875" customWidth="1"/>
    <col min="10454" max="10454" width="20.42578125" customWidth="1"/>
    <col min="10455" max="10455" width="16.140625" customWidth="1"/>
    <col min="10456" max="10456" width="22.5703125" customWidth="1"/>
    <col min="10457" max="10461" width="15.7109375" customWidth="1"/>
    <col min="10462" max="10462" width="21.28515625" customWidth="1"/>
    <col min="10463" max="10466" width="19.85546875" customWidth="1"/>
    <col min="10467" max="10472" width="5.7109375" customWidth="1"/>
    <col min="10473" max="10473" width="12.85546875" bestFit="1" customWidth="1"/>
    <col min="10474" max="10474" width="13.5703125" bestFit="1" customWidth="1"/>
    <col min="10475" max="10483" width="16.42578125" customWidth="1"/>
    <col min="10484" max="10492" width="19.7109375" customWidth="1"/>
    <col min="10493" max="10495" width="19.5703125" customWidth="1"/>
    <col min="10496" max="10497" width="22.140625" customWidth="1"/>
    <col min="10498" max="10499" width="23.5703125" customWidth="1"/>
    <col min="10500" max="10500" width="11.42578125" customWidth="1"/>
    <col min="10501" max="10501" width="11.85546875" customWidth="1"/>
    <col min="10502" max="10502" width="11.42578125" customWidth="1"/>
    <col min="10503" max="10503" width="11.7109375" customWidth="1"/>
    <col min="10504" max="10504" width="11" customWidth="1"/>
    <col min="10505" max="10505" width="20.42578125" customWidth="1"/>
    <col min="10506" max="10506" width="26.5703125" customWidth="1"/>
    <col min="10507" max="10507" width="30.28515625" customWidth="1"/>
    <col min="10508" max="10508" width="11.28515625" customWidth="1"/>
    <col min="10509" max="10509" width="11.140625" customWidth="1"/>
    <col min="10510" max="10510" width="12" customWidth="1"/>
    <col min="10511" max="10511" width="13.140625" customWidth="1"/>
    <col min="10512" max="10512" width="12.5703125" customWidth="1"/>
    <col min="10513" max="10513" width="16" customWidth="1"/>
    <col min="10693" max="10693" width="20.42578125" customWidth="1"/>
    <col min="10694" max="10697" width="27.42578125" customWidth="1"/>
    <col min="10698" max="10699" width="32.5703125" customWidth="1"/>
    <col min="10700" max="10700" width="16" customWidth="1"/>
    <col min="10701" max="10702" width="21.7109375" customWidth="1"/>
    <col min="10703" max="10703" width="22" customWidth="1"/>
    <col min="10704" max="10704" width="20.42578125" customWidth="1"/>
    <col min="10705" max="10705" width="13.7109375" customWidth="1"/>
    <col min="10706" max="10709" width="21.85546875" customWidth="1"/>
    <col min="10710" max="10710" width="20.42578125" customWidth="1"/>
    <col min="10711" max="10711" width="16.140625" customWidth="1"/>
    <col min="10712" max="10712" width="22.5703125" customWidth="1"/>
    <col min="10713" max="10717" width="15.7109375" customWidth="1"/>
    <col min="10718" max="10718" width="21.28515625" customWidth="1"/>
    <col min="10719" max="10722" width="19.85546875" customWidth="1"/>
    <col min="10723" max="10728" width="5.7109375" customWidth="1"/>
    <col min="10729" max="10729" width="12.85546875" bestFit="1" customWidth="1"/>
    <col min="10730" max="10730" width="13.5703125" bestFit="1" customWidth="1"/>
    <col min="10731" max="10739" width="16.42578125" customWidth="1"/>
    <col min="10740" max="10748" width="19.7109375" customWidth="1"/>
    <col min="10749" max="10751" width="19.5703125" customWidth="1"/>
    <col min="10752" max="10753" width="22.140625" customWidth="1"/>
    <col min="10754" max="10755" width="23.5703125" customWidth="1"/>
    <col min="10756" max="10756" width="11.42578125" customWidth="1"/>
    <col min="10757" max="10757" width="11.85546875" customWidth="1"/>
    <col min="10758" max="10758" width="11.42578125" customWidth="1"/>
    <col min="10759" max="10759" width="11.7109375" customWidth="1"/>
    <col min="10760" max="10760" width="11" customWidth="1"/>
    <col min="10761" max="10761" width="20.42578125" customWidth="1"/>
    <col min="10762" max="10762" width="26.5703125" customWidth="1"/>
    <col min="10763" max="10763" width="30.28515625" customWidth="1"/>
    <col min="10764" max="10764" width="11.28515625" customWidth="1"/>
    <col min="10765" max="10765" width="11.140625" customWidth="1"/>
    <col min="10766" max="10766" width="12" customWidth="1"/>
    <col min="10767" max="10767" width="13.140625" customWidth="1"/>
    <col min="10768" max="10768" width="12.5703125" customWidth="1"/>
    <col min="10769" max="10769" width="16" customWidth="1"/>
    <col min="10949" max="10949" width="20.42578125" customWidth="1"/>
    <col min="10950" max="10953" width="27.42578125" customWidth="1"/>
    <col min="10954" max="10955" width="32.5703125" customWidth="1"/>
    <col min="10956" max="10956" width="16" customWidth="1"/>
    <col min="10957" max="10958" width="21.7109375" customWidth="1"/>
    <col min="10959" max="10959" width="22" customWidth="1"/>
    <col min="10960" max="10960" width="20.42578125" customWidth="1"/>
    <col min="10961" max="10961" width="13.7109375" customWidth="1"/>
    <col min="10962" max="10965" width="21.85546875" customWidth="1"/>
    <col min="10966" max="10966" width="20.42578125" customWidth="1"/>
    <col min="10967" max="10967" width="16.140625" customWidth="1"/>
    <col min="10968" max="10968" width="22.5703125" customWidth="1"/>
    <col min="10969" max="10973" width="15.7109375" customWidth="1"/>
    <col min="10974" max="10974" width="21.28515625" customWidth="1"/>
    <col min="10975" max="10978" width="19.85546875" customWidth="1"/>
    <col min="10979" max="10984" width="5.7109375" customWidth="1"/>
    <col min="10985" max="10985" width="12.85546875" bestFit="1" customWidth="1"/>
    <col min="10986" max="10986" width="13.5703125" bestFit="1" customWidth="1"/>
    <col min="10987" max="10995" width="16.42578125" customWidth="1"/>
    <col min="10996" max="11004" width="19.7109375" customWidth="1"/>
    <col min="11005" max="11007" width="19.5703125" customWidth="1"/>
    <col min="11008" max="11009" width="22.140625" customWidth="1"/>
    <col min="11010" max="11011" width="23.5703125" customWidth="1"/>
    <col min="11012" max="11012" width="11.42578125" customWidth="1"/>
    <col min="11013" max="11013" width="11.85546875" customWidth="1"/>
    <col min="11014" max="11014" width="11.42578125" customWidth="1"/>
    <col min="11015" max="11015" width="11.7109375" customWidth="1"/>
    <col min="11016" max="11016" width="11" customWidth="1"/>
    <col min="11017" max="11017" width="20.42578125" customWidth="1"/>
    <col min="11018" max="11018" width="26.5703125" customWidth="1"/>
    <col min="11019" max="11019" width="30.28515625" customWidth="1"/>
    <col min="11020" max="11020" width="11.28515625" customWidth="1"/>
    <col min="11021" max="11021" width="11.140625" customWidth="1"/>
    <col min="11022" max="11022" width="12" customWidth="1"/>
    <col min="11023" max="11023" width="13.140625" customWidth="1"/>
    <col min="11024" max="11024" width="12.5703125" customWidth="1"/>
    <col min="11025" max="11025" width="16" customWidth="1"/>
    <col min="11205" max="11205" width="20.42578125" customWidth="1"/>
    <col min="11206" max="11209" width="27.42578125" customWidth="1"/>
    <col min="11210" max="11211" width="32.5703125" customWidth="1"/>
    <col min="11212" max="11212" width="16" customWidth="1"/>
    <col min="11213" max="11214" width="21.7109375" customWidth="1"/>
    <col min="11215" max="11215" width="22" customWidth="1"/>
    <col min="11216" max="11216" width="20.42578125" customWidth="1"/>
    <col min="11217" max="11217" width="13.7109375" customWidth="1"/>
    <col min="11218" max="11221" width="21.85546875" customWidth="1"/>
    <col min="11222" max="11222" width="20.42578125" customWidth="1"/>
    <col min="11223" max="11223" width="16.140625" customWidth="1"/>
    <col min="11224" max="11224" width="22.5703125" customWidth="1"/>
    <col min="11225" max="11229" width="15.7109375" customWidth="1"/>
    <col min="11230" max="11230" width="21.28515625" customWidth="1"/>
    <col min="11231" max="11234" width="19.85546875" customWidth="1"/>
    <col min="11235" max="11240" width="5.7109375" customWidth="1"/>
    <col min="11241" max="11241" width="12.85546875" bestFit="1" customWidth="1"/>
    <col min="11242" max="11242" width="13.5703125" bestFit="1" customWidth="1"/>
    <col min="11243" max="11251" width="16.42578125" customWidth="1"/>
    <col min="11252" max="11260" width="19.7109375" customWidth="1"/>
    <col min="11261" max="11263" width="19.5703125" customWidth="1"/>
    <col min="11264" max="11265" width="22.140625" customWidth="1"/>
    <col min="11266" max="11267" width="23.5703125" customWidth="1"/>
    <col min="11268" max="11268" width="11.42578125" customWidth="1"/>
    <col min="11269" max="11269" width="11.85546875" customWidth="1"/>
    <col min="11270" max="11270" width="11.42578125" customWidth="1"/>
    <col min="11271" max="11271" width="11.7109375" customWidth="1"/>
    <col min="11272" max="11272" width="11" customWidth="1"/>
    <col min="11273" max="11273" width="20.42578125" customWidth="1"/>
    <col min="11274" max="11274" width="26.5703125" customWidth="1"/>
    <col min="11275" max="11275" width="30.28515625" customWidth="1"/>
    <col min="11276" max="11276" width="11.28515625" customWidth="1"/>
    <col min="11277" max="11277" width="11.140625" customWidth="1"/>
    <col min="11278" max="11278" width="12" customWidth="1"/>
    <col min="11279" max="11279" width="13.140625" customWidth="1"/>
    <col min="11280" max="11280" width="12.5703125" customWidth="1"/>
    <col min="11281" max="11281" width="16" customWidth="1"/>
    <col min="11461" max="11461" width="20.42578125" customWidth="1"/>
    <col min="11462" max="11465" width="27.42578125" customWidth="1"/>
    <col min="11466" max="11467" width="32.5703125" customWidth="1"/>
    <col min="11468" max="11468" width="16" customWidth="1"/>
    <col min="11469" max="11470" width="21.7109375" customWidth="1"/>
    <col min="11471" max="11471" width="22" customWidth="1"/>
    <col min="11472" max="11472" width="20.42578125" customWidth="1"/>
    <col min="11473" max="11473" width="13.7109375" customWidth="1"/>
    <col min="11474" max="11477" width="21.85546875" customWidth="1"/>
    <col min="11478" max="11478" width="20.42578125" customWidth="1"/>
    <col min="11479" max="11479" width="16.140625" customWidth="1"/>
    <col min="11480" max="11480" width="22.5703125" customWidth="1"/>
    <col min="11481" max="11485" width="15.7109375" customWidth="1"/>
    <col min="11486" max="11486" width="21.28515625" customWidth="1"/>
    <col min="11487" max="11490" width="19.85546875" customWidth="1"/>
    <col min="11491" max="11496" width="5.7109375" customWidth="1"/>
    <col min="11497" max="11497" width="12.85546875" bestFit="1" customWidth="1"/>
    <col min="11498" max="11498" width="13.5703125" bestFit="1" customWidth="1"/>
    <col min="11499" max="11507" width="16.42578125" customWidth="1"/>
    <col min="11508" max="11516" width="19.7109375" customWidth="1"/>
    <col min="11517" max="11519" width="19.5703125" customWidth="1"/>
    <col min="11520" max="11521" width="22.140625" customWidth="1"/>
    <col min="11522" max="11523" width="23.5703125" customWidth="1"/>
    <col min="11524" max="11524" width="11.42578125" customWidth="1"/>
    <col min="11525" max="11525" width="11.85546875" customWidth="1"/>
    <col min="11526" max="11526" width="11.42578125" customWidth="1"/>
    <col min="11527" max="11527" width="11.7109375" customWidth="1"/>
    <col min="11528" max="11528" width="11" customWidth="1"/>
    <col min="11529" max="11529" width="20.42578125" customWidth="1"/>
    <col min="11530" max="11530" width="26.5703125" customWidth="1"/>
    <col min="11531" max="11531" width="30.28515625" customWidth="1"/>
    <col min="11532" max="11532" width="11.28515625" customWidth="1"/>
    <col min="11533" max="11533" width="11.140625" customWidth="1"/>
    <col min="11534" max="11534" width="12" customWidth="1"/>
    <col min="11535" max="11535" width="13.140625" customWidth="1"/>
    <col min="11536" max="11536" width="12.5703125" customWidth="1"/>
    <col min="11537" max="11537" width="16" customWidth="1"/>
    <col min="11717" max="11717" width="20.42578125" customWidth="1"/>
    <col min="11718" max="11721" width="27.42578125" customWidth="1"/>
    <col min="11722" max="11723" width="32.5703125" customWidth="1"/>
    <col min="11724" max="11724" width="16" customWidth="1"/>
    <col min="11725" max="11726" width="21.7109375" customWidth="1"/>
    <col min="11727" max="11727" width="22" customWidth="1"/>
    <col min="11728" max="11728" width="20.42578125" customWidth="1"/>
    <col min="11729" max="11729" width="13.7109375" customWidth="1"/>
    <col min="11730" max="11733" width="21.85546875" customWidth="1"/>
    <col min="11734" max="11734" width="20.42578125" customWidth="1"/>
    <col min="11735" max="11735" width="16.140625" customWidth="1"/>
    <col min="11736" max="11736" width="22.5703125" customWidth="1"/>
    <col min="11737" max="11741" width="15.7109375" customWidth="1"/>
    <col min="11742" max="11742" width="21.28515625" customWidth="1"/>
    <col min="11743" max="11746" width="19.85546875" customWidth="1"/>
    <col min="11747" max="11752" width="5.7109375" customWidth="1"/>
    <col min="11753" max="11753" width="12.85546875" bestFit="1" customWidth="1"/>
    <col min="11754" max="11754" width="13.5703125" bestFit="1" customWidth="1"/>
    <col min="11755" max="11763" width="16.42578125" customWidth="1"/>
    <col min="11764" max="11772" width="19.7109375" customWidth="1"/>
    <col min="11773" max="11775" width="19.5703125" customWidth="1"/>
    <col min="11776" max="11777" width="22.140625" customWidth="1"/>
    <col min="11778" max="11779" width="23.5703125" customWidth="1"/>
    <col min="11780" max="11780" width="11.42578125" customWidth="1"/>
    <col min="11781" max="11781" width="11.85546875" customWidth="1"/>
    <col min="11782" max="11782" width="11.42578125" customWidth="1"/>
    <col min="11783" max="11783" width="11.7109375" customWidth="1"/>
    <col min="11784" max="11784" width="11" customWidth="1"/>
    <col min="11785" max="11785" width="20.42578125" customWidth="1"/>
    <col min="11786" max="11786" width="26.5703125" customWidth="1"/>
    <col min="11787" max="11787" width="30.28515625" customWidth="1"/>
    <col min="11788" max="11788" width="11.28515625" customWidth="1"/>
    <col min="11789" max="11789" width="11.140625" customWidth="1"/>
    <col min="11790" max="11790" width="12" customWidth="1"/>
    <col min="11791" max="11791" width="13.140625" customWidth="1"/>
    <col min="11792" max="11792" width="12.5703125" customWidth="1"/>
    <col min="11793" max="11793" width="16" customWidth="1"/>
    <col min="11973" max="11973" width="20.42578125" customWidth="1"/>
    <col min="11974" max="11977" width="27.42578125" customWidth="1"/>
    <col min="11978" max="11979" width="32.5703125" customWidth="1"/>
    <col min="11980" max="11980" width="16" customWidth="1"/>
    <col min="11981" max="11982" width="21.7109375" customWidth="1"/>
    <col min="11983" max="11983" width="22" customWidth="1"/>
    <col min="11984" max="11984" width="20.42578125" customWidth="1"/>
    <col min="11985" max="11985" width="13.7109375" customWidth="1"/>
    <col min="11986" max="11989" width="21.85546875" customWidth="1"/>
    <col min="11990" max="11990" width="20.42578125" customWidth="1"/>
    <col min="11991" max="11991" width="16.140625" customWidth="1"/>
    <col min="11992" max="11992" width="22.5703125" customWidth="1"/>
    <col min="11993" max="11997" width="15.7109375" customWidth="1"/>
    <col min="11998" max="11998" width="21.28515625" customWidth="1"/>
    <col min="11999" max="12002" width="19.85546875" customWidth="1"/>
    <col min="12003" max="12008" width="5.7109375" customWidth="1"/>
    <col min="12009" max="12009" width="12.85546875" bestFit="1" customWidth="1"/>
    <col min="12010" max="12010" width="13.5703125" bestFit="1" customWidth="1"/>
    <col min="12011" max="12019" width="16.42578125" customWidth="1"/>
    <col min="12020" max="12028" width="19.7109375" customWidth="1"/>
    <col min="12029" max="12031" width="19.5703125" customWidth="1"/>
    <col min="12032" max="12033" width="22.140625" customWidth="1"/>
    <col min="12034" max="12035" width="23.5703125" customWidth="1"/>
    <col min="12036" max="12036" width="11.42578125" customWidth="1"/>
    <col min="12037" max="12037" width="11.85546875" customWidth="1"/>
    <col min="12038" max="12038" width="11.42578125" customWidth="1"/>
    <col min="12039" max="12039" width="11.7109375" customWidth="1"/>
    <col min="12040" max="12040" width="11" customWidth="1"/>
    <col min="12041" max="12041" width="20.42578125" customWidth="1"/>
    <col min="12042" max="12042" width="26.5703125" customWidth="1"/>
    <col min="12043" max="12043" width="30.28515625" customWidth="1"/>
    <col min="12044" max="12044" width="11.28515625" customWidth="1"/>
    <col min="12045" max="12045" width="11.140625" customWidth="1"/>
    <col min="12046" max="12046" width="12" customWidth="1"/>
    <col min="12047" max="12047" width="13.140625" customWidth="1"/>
    <col min="12048" max="12048" width="12.5703125" customWidth="1"/>
    <col min="12049" max="12049" width="16" customWidth="1"/>
    <col min="12229" max="12229" width="20.42578125" customWidth="1"/>
    <col min="12230" max="12233" width="27.42578125" customWidth="1"/>
    <col min="12234" max="12235" width="32.5703125" customWidth="1"/>
    <col min="12236" max="12236" width="16" customWidth="1"/>
    <col min="12237" max="12238" width="21.7109375" customWidth="1"/>
    <col min="12239" max="12239" width="22" customWidth="1"/>
    <col min="12240" max="12240" width="20.42578125" customWidth="1"/>
    <col min="12241" max="12241" width="13.7109375" customWidth="1"/>
    <col min="12242" max="12245" width="21.85546875" customWidth="1"/>
    <col min="12246" max="12246" width="20.42578125" customWidth="1"/>
    <col min="12247" max="12247" width="16.140625" customWidth="1"/>
    <col min="12248" max="12248" width="22.5703125" customWidth="1"/>
    <col min="12249" max="12253" width="15.7109375" customWidth="1"/>
    <col min="12254" max="12254" width="21.28515625" customWidth="1"/>
    <col min="12255" max="12258" width="19.85546875" customWidth="1"/>
    <col min="12259" max="12264" width="5.7109375" customWidth="1"/>
    <col min="12265" max="12265" width="12.85546875" bestFit="1" customWidth="1"/>
    <col min="12266" max="12266" width="13.5703125" bestFit="1" customWidth="1"/>
    <col min="12267" max="12275" width="16.42578125" customWidth="1"/>
    <col min="12276" max="12284" width="19.7109375" customWidth="1"/>
    <col min="12285" max="12287" width="19.5703125" customWidth="1"/>
    <col min="12288" max="12289" width="22.140625" customWidth="1"/>
    <col min="12290" max="12291" width="23.5703125" customWidth="1"/>
    <col min="12292" max="12292" width="11.42578125" customWidth="1"/>
    <col min="12293" max="12293" width="11.85546875" customWidth="1"/>
    <col min="12294" max="12294" width="11.42578125" customWidth="1"/>
    <col min="12295" max="12295" width="11.7109375" customWidth="1"/>
    <col min="12296" max="12296" width="11" customWidth="1"/>
    <col min="12297" max="12297" width="20.42578125" customWidth="1"/>
    <col min="12298" max="12298" width="26.5703125" customWidth="1"/>
    <col min="12299" max="12299" width="30.28515625" customWidth="1"/>
    <col min="12300" max="12300" width="11.28515625" customWidth="1"/>
    <col min="12301" max="12301" width="11.140625" customWidth="1"/>
    <col min="12302" max="12302" width="12" customWidth="1"/>
    <col min="12303" max="12303" width="13.140625" customWidth="1"/>
    <col min="12304" max="12304" width="12.5703125" customWidth="1"/>
    <col min="12305" max="12305" width="16" customWidth="1"/>
    <col min="12485" max="12485" width="20.42578125" customWidth="1"/>
    <col min="12486" max="12489" width="27.42578125" customWidth="1"/>
    <col min="12490" max="12491" width="32.5703125" customWidth="1"/>
    <col min="12492" max="12492" width="16" customWidth="1"/>
    <col min="12493" max="12494" width="21.7109375" customWidth="1"/>
    <col min="12495" max="12495" width="22" customWidth="1"/>
    <col min="12496" max="12496" width="20.42578125" customWidth="1"/>
    <col min="12497" max="12497" width="13.7109375" customWidth="1"/>
    <col min="12498" max="12501" width="21.85546875" customWidth="1"/>
    <col min="12502" max="12502" width="20.42578125" customWidth="1"/>
    <col min="12503" max="12503" width="16.140625" customWidth="1"/>
    <col min="12504" max="12504" width="22.5703125" customWidth="1"/>
    <col min="12505" max="12509" width="15.7109375" customWidth="1"/>
    <col min="12510" max="12510" width="21.28515625" customWidth="1"/>
    <col min="12511" max="12514" width="19.85546875" customWidth="1"/>
    <col min="12515" max="12520" width="5.7109375" customWidth="1"/>
    <col min="12521" max="12521" width="12.85546875" bestFit="1" customWidth="1"/>
    <col min="12522" max="12522" width="13.5703125" bestFit="1" customWidth="1"/>
    <col min="12523" max="12531" width="16.42578125" customWidth="1"/>
    <col min="12532" max="12540" width="19.7109375" customWidth="1"/>
    <col min="12541" max="12543" width="19.5703125" customWidth="1"/>
    <col min="12544" max="12545" width="22.140625" customWidth="1"/>
    <col min="12546" max="12547" width="23.5703125" customWidth="1"/>
    <col min="12548" max="12548" width="11.42578125" customWidth="1"/>
    <col min="12549" max="12549" width="11.85546875" customWidth="1"/>
    <col min="12550" max="12550" width="11.42578125" customWidth="1"/>
    <col min="12551" max="12551" width="11.7109375" customWidth="1"/>
    <col min="12552" max="12552" width="11" customWidth="1"/>
    <col min="12553" max="12553" width="20.42578125" customWidth="1"/>
    <col min="12554" max="12554" width="26.5703125" customWidth="1"/>
    <col min="12555" max="12555" width="30.28515625" customWidth="1"/>
    <col min="12556" max="12556" width="11.28515625" customWidth="1"/>
    <col min="12557" max="12557" width="11.140625" customWidth="1"/>
    <col min="12558" max="12558" width="12" customWidth="1"/>
    <col min="12559" max="12559" width="13.140625" customWidth="1"/>
    <col min="12560" max="12560" width="12.5703125" customWidth="1"/>
    <col min="12561" max="12561" width="16" customWidth="1"/>
    <col min="12741" max="12741" width="20.42578125" customWidth="1"/>
    <col min="12742" max="12745" width="27.42578125" customWidth="1"/>
    <col min="12746" max="12747" width="32.5703125" customWidth="1"/>
    <col min="12748" max="12748" width="16" customWidth="1"/>
    <col min="12749" max="12750" width="21.7109375" customWidth="1"/>
    <col min="12751" max="12751" width="22" customWidth="1"/>
    <col min="12752" max="12752" width="20.42578125" customWidth="1"/>
    <col min="12753" max="12753" width="13.7109375" customWidth="1"/>
    <col min="12754" max="12757" width="21.85546875" customWidth="1"/>
    <col min="12758" max="12758" width="20.42578125" customWidth="1"/>
    <col min="12759" max="12759" width="16.140625" customWidth="1"/>
    <col min="12760" max="12760" width="22.5703125" customWidth="1"/>
    <col min="12761" max="12765" width="15.7109375" customWidth="1"/>
    <col min="12766" max="12766" width="21.28515625" customWidth="1"/>
    <col min="12767" max="12770" width="19.85546875" customWidth="1"/>
    <col min="12771" max="12776" width="5.7109375" customWidth="1"/>
    <col min="12777" max="12777" width="12.85546875" bestFit="1" customWidth="1"/>
    <col min="12778" max="12778" width="13.5703125" bestFit="1" customWidth="1"/>
    <col min="12779" max="12787" width="16.42578125" customWidth="1"/>
    <col min="12788" max="12796" width="19.7109375" customWidth="1"/>
    <col min="12797" max="12799" width="19.5703125" customWidth="1"/>
    <col min="12800" max="12801" width="22.140625" customWidth="1"/>
    <col min="12802" max="12803" width="23.5703125" customWidth="1"/>
    <col min="12804" max="12804" width="11.42578125" customWidth="1"/>
    <col min="12805" max="12805" width="11.85546875" customWidth="1"/>
    <col min="12806" max="12806" width="11.42578125" customWidth="1"/>
    <col min="12807" max="12807" width="11.7109375" customWidth="1"/>
    <col min="12808" max="12808" width="11" customWidth="1"/>
    <col min="12809" max="12809" width="20.42578125" customWidth="1"/>
    <col min="12810" max="12810" width="26.5703125" customWidth="1"/>
    <col min="12811" max="12811" width="30.28515625" customWidth="1"/>
    <col min="12812" max="12812" width="11.28515625" customWidth="1"/>
    <col min="12813" max="12813" width="11.140625" customWidth="1"/>
    <col min="12814" max="12814" width="12" customWidth="1"/>
    <col min="12815" max="12815" width="13.140625" customWidth="1"/>
    <col min="12816" max="12816" width="12.5703125" customWidth="1"/>
    <col min="12817" max="12817" width="16" customWidth="1"/>
    <col min="12997" max="12997" width="20.42578125" customWidth="1"/>
    <col min="12998" max="13001" width="27.42578125" customWidth="1"/>
    <col min="13002" max="13003" width="32.5703125" customWidth="1"/>
    <col min="13004" max="13004" width="16" customWidth="1"/>
    <col min="13005" max="13006" width="21.7109375" customWidth="1"/>
    <col min="13007" max="13007" width="22" customWidth="1"/>
    <col min="13008" max="13008" width="20.42578125" customWidth="1"/>
    <col min="13009" max="13009" width="13.7109375" customWidth="1"/>
    <col min="13010" max="13013" width="21.85546875" customWidth="1"/>
    <col min="13014" max="13014" width="20.42578125" customWidth="1"/>
    <col min="13015" max="13015" width="16.140625" customWidth="1"/>
    <col min="13016" max="13016" width="22.5703125" customWidth="1"/>
    <col min="13017" max="13021" width="15.7109375" customWidth="1"/>
    <col min="13022" max="13022" width="21.28515625" customWidth="1"/>
    <col min="13023" max="13026" width="19.85546875" customWidth="1"/>
    <col min="13027" max="13032" width="5.7109375" customWidth="1"/>
    <col min="13033" max="13033" width="12.85546875" bestFit="1" customWidth="1"/>
    <col min="13034" max="13034" width="13.5703125" bestFit="1" customWidth="1"/>
    <col min="13035" max="13043" width="16.42578125" customWidth="1"/>
    <col min="13044" max="13052" width="19.7109375" customWidth="1"/>
    <col min="13053" max="13055" width="19.5703125" customWidth="1"/>
    <col min="13056" max="13057" width="22.140625" customWidth="1"/>
    <col min="13058" max="13059" width="23.5703125" customWidth="1"/>
    <col min="13060" max="13060" width="11.42578125" customWidth="1"/>
    <col min="13061" max="13061" width="11.85546875" customWidth="1"/>
    <col min="13062" max="13062" width="11.42578125" customWidth="1"/>
    <col min="13063" max="13063" width="11.7109375" customWidth="1"/>
    <col min="13064" max="13064" width="11" customWidth="1"/>
    <col min="13065" max="13065" width="20.42578125" customWidth="1"/>
    <col min="13066" max="13066" width="26.5703125" customWidth="1"/>
    <col min="13067" max="13067" width="30.28515625" customWidth="1"/>
    <col min="13068" max="13068" width="11.28515625" customWidth="1"/>
    <col min="13069" max="13069" width="11.140625" customWidth="1"/>
    <col min="13070" max="13070" width="12" customWidth="1"/>
    <col min="13071" max="13071" width="13.140625" customWidth="1"/>
    <col min="13072" max="13072" width="12.5703125" customWidth="1"/>
    <col min="13073" max="13073" width="16" customWidth="1"/>
    <col min="13253" max="13253" width="20.42578125" customWidth="1"/>
    <col min="13254" max="13257" width="27.42578125" customWidth="1"/>
    <col min="13258" max="13259" width="32.5703125" customWidth="1"/>
    <col min="13260" max="13260" width="16" customWidth="1"/>
    <col min="13261" max="13262" width="21.7109375" customWidth="1"/>
    <col min="13263" max="13263" width="22" customWidth="1"/>
    <col min="13264" max="13264" width="20.42578125" customWidth="1"/>
    <col min="13265" max="13265" width="13.7109375" customWidth="1"/>
    <col min="13266" max="13269" width="21.85546875" customWidth="1"/>
    <col min="13270" max="13270" width="20.42578125" customWidth="1"/>
    <col min="13271" max="13271" width="16.140625" customWidth="1"/>
    <col min="13272" max="13272" width="22.5703125" customWidth="1"/>
    <col min="13273" max="13277" width="15.7109375" customWidth="1"/>
    <col min="13278" max="13278" width="21.28515625" customWidth="1"/>
    <col min="13279" max="13282" width="19.85546875" customWidth="1"/>
    <col min="13283" max="13288" width="5.7109375" customWidth="1"/>
    <col min="13289" max="13289" width="12.85546875" bestFit="1" customWidth="1"/>
    <col min="13290" max="13290" width="13.5703125" bestFit="1" customWidth="1"/>
    <col min="13291" max="13299" width="16.42578125" customWidth="1"/>
    <col min="13300" max="13308" width="19.7109375" customWidth="1"/>
    <col min="13309" max="13311" width="19.5703125" customWidth="1"/>
    <col min="13312" max="13313" width="22.140625" customWidth="1"/>
    <col min="13314" max="13315" width="23.5703125" customWidth="1"/>
    <col min="13316" max="13316" width="11.42578125" customWidth="1"/>
    <col min="13317" max="13317" width="11.85546875" customWidth="1"/>
    <col min="13318" max="13318" width="11.42578125" customWidth="1"/>
    <col min="13319" max="13319" width="11.7109375" customWidth="1"/>
    <col min="13320" max="13320" width="11" customWidth="1"/>
    <col min="13321" max="13321" width="20.42578125" customWidth="1"/>
    <col min="13322" max="13322" width="26.5703125" customWidth="1"/>
    <col min="13323" max="13323" width="30.28515625" customWidth="1"/>
    <col min="13324" max="13324" width="11.28515625" customWidth="1"/>
    <col min="13325" max="13325" width="11.140625" customWidth="1"/>
    <col min="13326" max="13326" width="12" customWidth="1"/>
    <col min="13327" max="13327" width="13.140625" customWidth="1"/>
    <col min="13328" max="13328" width="12.5703125" customWidth="1"/>
    <col min="13329" max="13329" width="16" customWidth="1"/>
    <col min="13509" max="13509" width="20.42578125" customWidth="1"/>
    <col min="13510" max="13513" width="27.42578125" customWidth="1"/>
    <col min="13514" max="13515" width="32.5703125" customWidth="1"/>
    <col min="13516" max="13516" width="16" customWidth="1"/>
    <col min="13517" max="13518" width="21.7109375" customWidth="1"/>
    <col min="13519" max="13519" width="22" customWidth="1"/>
    <col min="13520" max="13520" width="20.42578125" customWidth="1"/>
    <col min="13521" max="13521" width="13.7109375" customWidth="1"/>
    <col min="13522" max="13525" width="21.85546875" customWidth="1"/>
    <col min="13526" max="13526" width="20.42578125" customWidth="1"/>
    <col min="13527" max="13527" width="16.140625" customWidth="1"/>
    <col min="13528" max="13528" width="22.5703125" customWidth="1"/>
    <col min="13529" max="13533" width="15.7109375" customWidth="1"/>
    <col min="13534" max="13534" width="21.28515625" customWidth="1"/>
    <col min="13535" max="13538" width="19.85546875" customWidth="1"/>
    <col min="13539" max="13544" width="5.7109375" customWidth="1"/>
    <col min="13545" max="13545" width="12.85546875" bestFit="1" customWidth="1"/>
    <col min="13546" max="13546" width="13.5703125" bestFit="1" customWidth="1"/>
    <col min="13547" max="13555" width="16.42578125" customWidth="1"/>
    <col min="13556" max="13564" width="19.7109375" customWidth="1"/>
    <col min="13565" max="13567" width="19.5703125" customWidth="1"/>
    <col min="13568" max="13569" width="22.140625" customWidth="1"/>
    <col min="13570" max="13571" width="23.5703125" customWidth="1"/>
    <col min="13572" max="13572" width="11.42578125" customWidth="1"/>
    <col min="13573" max="13573" width="11.85546875" customWidth="1"/>
    <col min="13574" max="13574" width="11.42578125" customWidth="1"/>
    <col min="13575" max="13575" width="11.7109375" customWidth="1"/>
    <col min="13576" max="13576" width="11" customWidth="1"/>
    <col min="13577" max="13577" width="20.42578125" customWidth="1"/>
    <col min="13578" max="13578" width="26.5703125" customWidth="1"/>
    <col min="13579" max="13579" width="30.28515625" customWidth="1"/>
    <col min="13580" max="13580" width="11.28515625" customWidth="1"/>
    <col min="13581" max="13581" width="11.140625" customWidth="1"/>
    <col min="13582" max="13582" width="12" customWidth="1"/>
    <col min="13583" max="13583" width="13.140625" customWidth="1"/>
    <col min="13584" max="13584" width="12.5703125" customWidth="1"/>
    <col min="13585" max="13585" width="16" customWidth="1"/>
    <col min="13765" max="13765" width="20.42578125" customWidth="1"/>
    <col min="13766" max="13769" width="27.42578125" customWidth="1"/>
    <col min="13770" max="13771" width="32.5703125" customWidth="1"/>
    <col min="13772" max="13772" width="16" customWidth="1"/>
    <col min="13773" max="13774" width="21.7109375" customWidth="1"/>
    <col min="13775" max="13775" width="22" customWidth="1"/>
    <col min="13776" max="13776" width="20.42578125" customWidth="1"/>
    <col min="13777" max="13777" width="13.7109375" customWidth="1"/>
    <col min="13778" max="13781" width="21.85546875" customWidth="1"/>
    <col min="13782" max="13782" width="20.42578125" customWidth="1"/>
    <col min="13783" max="13783" width="16.140625" customWidth="1"/>
    <col min="13784" max="13784" width="22.5703125" customWidth="1"/>
    <col min="13785" max="13789" width="15.7109375" customWidth="1"/>
    <col min="13790" max="13790" width="21.28515625" customWidth="1"/>
    <col min="13791" max="13794" width="19.85546875" customWidth="1"/>
    <col min="13795" max="13800" width="5.7109375" customWidth="1"/>
    <col min="13801" max="13801" width="12.85546875" bestFit="1" customWidth="1"/>
    <col min="13802" max="13802" width="13.5703125" bestFit="1" customWidth="1"/>
    <col min="13803" max="13811" width="16.42578125" customWidth="1"/>
    <col min="13812" max="13820" width="19.7109375" customWidth="1"/>
    <col min="13821" max="13823" width="19.5703125" customWidth="1"/>
    <col min="13824" max="13825" width="22.140625" customWidth="1"/>
    <col min="13826" max="13827" width="23.5703125" customWidth="1"/>
    <col min="13828" max="13828" width="11.42578125" customWidth="1"/>
    <col min="13829" max="13829" width="11.85546875" customWidth="1"/>
    <col min="13830" max="13830" width="11.42578125" customWidth="1"/>
    <col min="13831" max="13831" width="11.7109375" customWidth="1"/>
    <col min="13832" max="13832" width="11" customWidth="1"/>
    <col min="13833" max="13833" width="20.42578125" customWidth="1"/>
    <col min="13834" max="13834" width="26.5703125" customWidth="1"/>
    <col min="13835" max="13835" width="30.28515625" customWidth="1"/>
    <col min="13836" max="13836" width="11.28515625" customWidth="1"/>
    <col min="13837" max="13837" width="11.140625" customWidth="1"/>
    <col min="13838" max="13838" width="12" customWidth="1"/>
    <col min="13839" max="13839" width="13.140625" customWidth="1"/>
    <col min="13840" max="13840" width="12.5703125" customWidth="1"/>
    <col min="13841" max="13841" width="16" customWidth="1"/>
    <col min="14021" max="14021" width="20.42578125" customWidth="1"/>
    <col min="14022" max="14025" width="27.42578125" customWidth="1"/>
    <col min="14026" max="14027" width="32.5703125" customWidth="1"/>
    <col min="14028" max="14028" width="16" customWidth="1"/>
    <col min="14029" max="14030" width="21.7109375" customWidth="1"/>
    <col min="14031" max="14031" width="22" customWidth="1"/>
    <col min="14032" max="14032" width="20.42578125" customWidth="1"/>
    <col min="14033" max="14033" width="13.7109375" customWidth="1"/>
    <col min="14034" max="14037" width="21.85546875" customWidth="1"/>
    <col min="14038" max="14038" width="20.42578125" customWidth="1"/>
    <col min="14039" max="14039" width="16.140625" customWidth="1"/>
    <col min="14040" max="14040" width="22.5703125" customWidth="1"/>
    <col min="14041" max="14045" width="15.7109375" customWidth="1"/>
    <col min="14046" max="14046" width="21.28515625" customWidth="1"/>
    <col min="14047" max="14050" width="19.85546875" customWidth="1"/>
    <col min="14051" max="14056" width="5.7109375" customWidth="1"/>
    <col min="14057" max="14057" width="12.85546875" bestFit="1" customWidth="1"/>
    <col min="14058" max="14058" width="13.5703125" bestFit="1" customWidth="1"/>
    <col min="14059" max="14067" width="16.42578125" customWidth="1"/>
    <col min="14068" max="14076" width="19.7109375" customWidth="1"/>
    <col min="14077" max="14079" width="19.5703125" customWidth="1"/>
    <col min="14080" max="14081" width="22.140625" customWidth="1"/>
    <col min="14082" max="14083" width="23.5703125" customWidth="1"/>
    <col min="14084" max="14084" width="11.42578125" customWidth="1"/>
    <col min="14085" max="14085" width="11.85546875" customWidth="1"/>
    <col min="14086" max="14086" width="11.42578125" customWidth="1"/>
    <col min="14087" max="14087" width="11.7109375" customWidth="1"/>
    <col min="14088" max="14088" width="11" customWidth="1"/>
    <col min="14089" max="14089" width="20.42578125" customWidth="1"/>
    <col min="14090" max="14090" width="26.5703125" customWidth="1"/>
    <col min="14091" max="14091" width="30.28515625" customWidth="1"/>
    <col min="14092" max="14092" width="11.28515625" customWidth="1"/>
    <col min="14093" max="14093" width="11.140625" customWidth="1"/>
    <col min="14094" max="14094" width="12" customWidth="1"/>
    <col min="14095" max="14095" width="13.140625" customWidth="1"/>
    <col min="14096" max="14096" width="12.5703125" customWidth="1"/>
    <col min="14097" max="14097" width="16" customWidth="1"/>
    <col min="14277" max="14277" width="20.42578125" customWidth="1"/>
    <col min="14278" max="14281" width="27.42578125" customWidth="1"/>
    <col min="14282" max="14283" width="32.5703125" customWidth="1"/>
    <col min="14284" max="14284" width="16" customWidth="1"/>
    <col min="14285" max="14286" width="21.7109375" customWidth="1"/>
    <col min="14287" max="14287" width="22" customWidth="1"/>
    <col min="14288" max="14288" width="20.42578125" customWidth="1"/>
    <col min="14289" max="14289" width="13.7109375" customWidth="1"/>
    <col min="14290" max="14293" width="21.85546875" customWidth="1"/>
    <col min="14294" max="14294" width="20.42578125" customWidth="1"/>
    <col min="14295" max="14295" width="16.140625" customWidth="1"/>
    <col min="14296" max="14296" width="22.5703125" customWidth="1"/>
    <col min="14297" max="14301" width="15.7109375" customWidth="1"/>
    <col min="14302" max="14302" width="21.28515625" customWidth="1"/>
    <col min="14303" max="14306" width="19.85546875" customWidth="1"/>
    <col min="14307" max="14312" width="5.7109375" customWidth="1"/>
    <col min="14313" max="14313" width="12.85546875" bestFit="1" customWidth="1"/>
    <col min="14314" max="14314" width="13.5703125" bestFit="1" customWidth="1"/>
    <col min="14315" max="14323" width="16.42578125" customWidth="1"/>
    <col min="14324" max="14332" width="19.7109375" customWidth="1"/>
    <col min="14333" max="14335" width="19.5703125" customWidth="1"/>
    <col min="14336" max="14337" width="22.140625" customWidth="1"/>
    <col min="14338" max="14339" width="23.5703125" customWidth="1"/>
    <col min="14340" max="14340" width="11.42578125" customWidth="1"/>
    <col min="14341" max="14341" width="11.85546875" customWidth="1"/>
    <col min="14342" max="14342" width="11.42578125" customWidth="1"/>
    <col min="14343" max="14343" width="11.7109375" customWidth="1"/>
    <col min="14344" max="14344" width="11" customWidth="1"/>
    <col min="14345" max="14345" width="20.42578125" customWidth="1"/>
    <col min="14346" max="14346" width="26.5703125" customWidth="1"/>
    <col min="14347" max="14347" width="30.28515625" customWidth="1"/>
    <col min="14348" max="14348" width="11.28515625" customWidth="1"/>
    <col min="14349" max="14349" width="11.140625" customWidth="1"/>
    <col min="14350" max="14350" width="12" customWidth="1"/>
    <col min="14351" max="14351" width="13.140625" customWidth="1"/>
    <col min="14352" max="14352" width="12.5703125" customWidth="1"/>
    <col min="14353" max="14353" width="16" customWidth="1"/>
    <col min="14533" max="14533" width="20.42578125" customWidth="1"/>
    <col min="14534" max="14537" width="27.42578125" customWidth="1"/>
    <col min="14538" max="14539" width="32.5703125" customWidth="1"/>
    <col min="14540" max="14540" width="16" customWidth="1"/>
    <col min="14541" max="14542" width="21.7109375" customWidth="1"/>
    <col min="14543" max="14543" width="22" customWidth="1"/>
    <col min="14544" max="14544" width="20.42578125" customWidth="1"/>
    <col min="14545" max="14545" width="13.7109375" customWidth="1"/>
    <col min="14546" max="14549" width="21.85546875" customWidth="1"/>
    <col min="14550" max="14550" width="20.42578125" customWidth="1"/>
    <col min="14551" max="14551" width="16.140625" customWidth="1"/>
    <col min="14552" max="14552" width="22.5703125" customWidth="1"/>
    <col min="14553" max="14557" width="15.7109375" customWidth="1"/>
    <col min="14558" max="14558" width="21.28515625" customWidth="1"/>
    <col min="14559" max="14562" width="19.85546875" customWidth="1"/>
    <col min="14563" max="14568" width="5.7109375" customWidth="1"/>
    <col min="14569" max="14569" width="12.85546875" bestFit="1" customWidth="1"/>
    <col min="14570" max="14570" width="13.5703125" bestFit="1" customWidth="1"/>
    <col min="14571" max="14579" width="16.42578125" customWidth="1"/>
    <col min="14580" max="14588" width="19.7109375" customWidth="1"/>
    <col min="14589" max="14591" width="19.5703125" customWidth="1"/>
    <col min="14592" max="14593" width="22.140625" customWidth="1"/>
    <col min="14594" max="14595" width="23.5703125" customWidth="1"/>
    <col min="14596" max="14596" width="11.42578125" customWidth="1"/>
    <col min="14597" max="14597" width="11.85546875" customWidth="1"/>
    <col min="14598" max="14598" width="11.42578125" customWidth="1"/>
    <col min="14599" max="14599" width="11.7109375" customWidth="1"/>
    <col min="14600" max="14600" width="11" customWidth="1"/>
    <col min="14601" max="14601" width="20.42578125" customWidth="1"/>
    <col min="14602" max="14602" width="26.5703125" customWidth="1"/>
    <col min="14603" max="14603" width="30.28515625" customWidth="1"/>
    <col min="14604" max="14604" width="11.28515625" customWidth="1"/>
    <col min="14605" max="14605" width="11.140625" customWidth="1"/>
    <col min="14606" max="14606" width="12" customWidth="1"/>
    <col min="14607" max="14607" width="13.140625" customWidth="1"/>
    <col min="14608" max="14608" width="12.5703125" customWidth="1"/>
    <col min="14609" max="14609" width="16" customWidth="1"/>
    <col min="14789" max="14789" width="20.42578125" customWidth="1"/>
    <col min="14790" max="14793" width="27.42578125" customWidth="1"/>
    <col min="14794" max="14795" width="32.5703125" customWidth="1"/>
    <col min="14796" max="14796" width="16" customWidth="1"/>
    <col min="14797" max="14798" width="21.7109375" customWidth="1"/>
    <col min="14799" max="14799" width="22" customWidth="1"/>
    <col min="14800" max="14800" width="20.42578125" customWidth="1"/>
    <col min="14801" max="14801" width="13.7109375" customWidth="1"/>
    <col min="14802" max="14805" width="21.85546875" customWidth="1"/>
    <col min="14806" max="14806" width="20.42578125" customWidth="1"/>
    <col min="14807" max="14807" width="16.140625" customWidth="1"/>
    <col min="14808" max="14808" width="22.5703125" customWidth="1"/>
    <col min="14809" max="14813" width="15.7109375" customWidth="1"/>
    <col min="14814" max="14814" width="21.28515625" customWidth="1"/>
    <col min="14815" max="14818" width="19.85546875" customWidth="1"/>
    <col min="14819" max="14824" width="5.7109375" customWidth="1"/>
    <col min="14825" max="14825" width="12.85546875" bestFit="1" customWidth="1"/>
    <col min="14826" max="14826" width="13.5703125" bestFit="1" customWidth="1"/>
    <col min="14827" max="14835" width="16.42578125" customWidth="1"/>
    <col min="14836" max="14844" width="19.7109375" customWidth="1"/>
    <col min="14845" max="14847" width="19.5703125" customWidth="1"/>
    <col min="14848" max="14849" width="22.140625" customWidth="1"/>
    <col min="14850" max="14851" width="23.5703125" customWidth="1"/>
    <col min="14852" max="14852" width="11.42578125" customWidth="1"/>
    <col min="14853" max="14853" width="11.85546875" customWidth="1"/>
    <col min="14854" max="14854" width="11.42578125" customWidth="1"/>
    <col min="14855" max="14855" width="11.7109375" customWidth="1"/>
    <col min="14856" max="14856" width="11" customWidth="1"/>
    <col min="14857" max="14857" width="20.42578125" customWidth="1"/>
    <col min="14858" max="14858" width="26.5703125" customWidth="1"/>
    <col min="14859" max="14859" width="30.28515625" customWidth="1"/>
    <col min="14860" max="14860" width="11.28515625" customWidth="1"/>
    <col min="14861" max="14861" width="11.140625" customWidth="1"/>
    <col min="14862" max="14862" width="12" customWidth="1"/>
    <col min="14863" max="14863" width="13.140625" customWidth="1"/>
    <col min="14864" max="14864" width="12.5703125" customWidth="1"/>
    <col min="14865" max="14865" width="16" customWidth="1"/>
    <col min="15045" max="15045" width="20.42578125" customWidth="1"/>
    <col min="15046" max="15049" width="27.42578125" customWidth="1"/>
    <col min="15050" max="15051" width="32.5703125" customWidth="1"/>
    <col min="15052" max="15052" width="16" customWidth="1"/>
    <col min="15053" max="15054" width="21.7109375" customWidth="1"/>
    <col min="15055" max="15055" width="22" customWidth="1"/>
    <col min="15056" max="15056" width="20.42578125" customWidth="1"/>
    <col min="15057" max="15057" width="13.7109375" customWidth="1"/>
    <col min="15058" max="15061" width="21.85546875" customWidth="1"/>
    <col min="15062" max="15062" width="20.42578125" customWidth="1"/>
    <col min="15063" max="15063" width="16.140625" customWidth="1"/>
    <col min="15064" max="15064" width="22.5703125" customWidth="1"/>
    <col min="15065" max="15069" width="15.7109375" customWidth="1"/>
    <col min="15070" max="15070" width="21.28515625" customWidth="1"/>
    <col min="15071" max="15074" width="19.85546875" customWidth="1"/>
    <col min="15075" max="15080" width="5.7109375" customWidth="1"/>
    <col min="15081" max="15081" width="12.85546875" bestFit="1" customWidth="1"/>
    <col min="15082" max="15082" width="13.5703125" bestFit="1" customWidth="1"/>
    <col min="15083" max="15091" width="16.42578125" customWidth="1"/>
    <col min="15092" max="15100" width="19.7109375" customWidth="1"/>
    <col min="15101" max="15103" width="19.5703125" customWidth="1"/>
    <col min="15104" max="15105" width="22.140625" customWidth="1"/>
    <col min="15106" max="15107" width="23.5703125" customWidth="1"/>
    <col min="15108" max="15108" width="11.42578125" customWidth="1"/>
    <col min="15109" max="15109" width="11.85546875" customWidth="1"/>
    <col min="15110" max="15110" width="11.42578125" customWidth="1"/>
    <col min="15111" max="15111" width="11.7109375" customWidth="1"/>
    <col min="15112" max="15112" width="11" customWidth="1"/>
    <col min="15113" max="15113" width="20.42578125" customWidth="1"/>
    <col min="15114" max="15114" width="26.5703125" customWidth="1"/>
    <col min="15115" max="15115" width="30.28515625" customWidth="1"/>
    <col min="15116" max="15116" width="11.28515625" customWidth="1"/>
    <col min="15117" max="15117" width="11.140625" customWidth="1"/>
    <col min="15118" max="15118" width="12" customWidth="1"/>
    <col min="15119" max="15119" width="13.140625" customWidth="1"/>
    <col min="15120" max="15120" width="12.5703125" customWidth="1"/>
    <col min="15121" max="15121" width="16" customWidth="1"/>
    <col min="15301" max="15301" width="20.42578125" customWidth="1"/>
    <col min="15302" max="15305" width="27.42578125" customWidth="1"/>
    <col min="15306" max="15307" width="32.5703125" customWidth="1"/>
    <col min="15308" max="15308" width="16" customWidth="1"/>
    <col min="15309" max="15310" width="21.7109375" customWidth="1"/>
    <col min="15311" max="15311" width="22" customWidth="1"/>
    <col min="15312" max="15312" width="20.42578125" customWidth="1"/>
    <col min="15313" max="15313" width="13.7109375" customWidth="1"/>
    <col min="15314" max="15317" width="21.85546875" customWidth="1"/>
    <col min="15318" max="15318" width="20.42578125" customWidth="1"/>
    <col min="15319" max="15319" width="16.140625" customWidth="1"/>
    <col min="15320" max="15320" width="22.5703125" customWidth="1"/>
    <col min="15321" max="15325" width="15.7109375" customWidth="1"/>
    <col min="15326" max="15326" width="21.28515625" customWidth="1"/>
    <col min="15327" max="15330" width="19.85546875" customWidth="1"/>
    <col min="15331" max="15336" width="5.7109375" customWidth="1"/>
    <col min="15337" max="15337" width="12.85546875" bestFit="1" customWidth="1"/>
    <col min="15338" max="15338" width="13.5703125" bestFit="1" customWidth="1"/>
    <col min="15339" max="15347" width="16.42578125" customWidth="1"/>
    <col min="15348" max="15356" width="19.7109375" customWidth="1"/>
    <col min="15357" max="15359" width="19.5703125" customWidth="1"/>
    <col min="15360" max="15361" width="22.140625" customWidth="1"/>
    <col min="15362" max="15363" width="23.5703125" customWidth="1"/>
    <col min="15364" max="15364" width="11.42578125" customWidth="1"/>
    <col min="15365" max="15365" width="11.85546875" customWidth="1"/>
    <col min="15366" max="15366" width="11.42578125" customWidth="1"/>
    <col min="15367" max="15367" width="11.7109375" customWidth="1"/>
    <col min="15368" max="15368" width="11" customWidth="1"/>
    <col min="15369" max="15369" width="20.42578125" customWidth="1"/>
    <col min="15370" max="15370" width="26.5703125" customWidth="1"/>
    <col min="15371" max="15371" width="30.28515625" customWidth="1"/>
    <col min="15372" max="15372" width="11.28515625" customWidth="1"/>
    <col min="15373" max="15373" width="11.140625" customWidth="1"/>
    <col min="15374" max="15374" width="12" customWidth="1"/>
    <col min="15375" max="15375" width="13.140625" customWidth="1"/>
    <col min="15376" max="15376" width="12.5703125" customWidth="1"/>
    <col min="15377" max="15377" width="16" customWidth="1"/>
    <col min="15557" max="15557" width="20.42578125" customWidth="1"/>
    <col min="15558" max="15561" width="27.42578125" customWidth="1"/>
    <col min="15562" max="15563" width="32.5703125" customWidth="1"/>
    <col min="15564" max="15564" width="16" customWidth="1"/>
    <col min="15565" max="15566" width="21.7109375" customWidth="1"/>
    <col min="15567" max="15567" width="22" customWidth="1"/>
    <col min="15568" max="15568" width="20.42578125" customWidth="1"/>
    <col min="15569" max="15569" width="13.7109375" customWidth="1"/>
    <col min="15570" max="15573" width="21.85546875" customWidth="1"/>
    <col min="15574" max="15574" width="20.42578125" customWidth="1"/>
    <col min="15575" max="15575" width="16.140625" customWidth="1"/>
    <col min="15576" max="15576" width="22.5703125" customWidth="1"/>
    <col min="15577" max="15581" width="15.7109375" customWidth="1"/>
    <col min="15582" max="15582" width="21.28515625" customWidth="1"/>
    <col min="15583" max="15586" width="19.85546875" customWidth="1"/>
    <col min="15587" max="15592" width="5.7109375" customWidth="1"/>
    <col min="15593" max="15593" width="12.85546875" bestFit="1" customWidth="1"/>
    <col min="15594" max="15594" width="13.5703125" bestFit="1" customWidth="1"/>
    <col min="15595" max="15603" width="16.42578125" customWidth="1"/>
    <col min="15604" max="15612" width="19.7109375" customWidth="1"/>
    <col min="15613" max="15615" width="19.5703125" customWidth="1"/>
    <col min="15616" max="15617" width="22.140625" customWidth="1"/>
    <col min="15618" max="15619" width="23.5703125" customWidth="1"/>
    <col min="15620" max="15620" width="11.42578125" customWidth="1"/>
    <col min="15621" max="15621" width="11.85546875" customWidth="1"/>
    <col min="15622" max="15622" width="11.42578125" customWidth="1"/>
    <col min="15623" max="15623" width="11.7109375" customWidth="1"/>
    <col min="15624" max="15624" width="11" customWidth="1"/>
    <col min="15625" max="15625" width="20.42578125" customWidth="1"/>
    <col min="15626" max="15626" width="26.5703125" customWidth="1"/>
    <col min="15627" max="15627" width="30.28515625" customWidth="1"/>
    <col min="15628" max="15628" width="11.28515625" customWidth="1"/>
    <col min="15629" max="15629" width="11.140625" customWidth="1"/>
    <col min="15630" max="15630" width="12" customWidth="1"/>
    <col min="15631" max="15631" width="13.140625" customWidth="1"/>
    <col min="15632" max="15632" width="12.5703125" customWidth="1"/>
    <col min="15633" max="15633" width="16" customWidth="1"/>
    <col min="15813" max="15813" width="20.42578125" customWidth="1"/>
    <col min="15814" max="15817" width="27.42578125" customWidth="1"/>
    <col min="15818" max="15819" width="32.5703125" customWidth="1"/>
    <col min="15820" max="15820" width="16" customWidth="1"/>
    <col min="15821" max="15822" width="21.7109375" customWidth="1"/>
    <col min="15823" max="15823" width="22" customWidth="1"/>
    <col min="15824" max="15824" width="20.42578125" customWidth="1"/>
    <col min="15825" max="15825" width="13.7109375" customWidth="1"/>
    <col min="15826" max="15829" width="21.85546875" customWidth="1"/>
    <col min="15830" max="15830" width="20.42578125" customWidth="1"/>
    <col min="15831" max="15831" width="16.140625" customWidth="1"/>
    <col min="15832" max="15832" width="22.5703125" customWidth="1"/>
    <col min="15833" max="15837" width="15.7109375" customWidth="1"/>
    <col min="15838" max="15838" width="21.28515625" customWidth="1"/>
    <col min="15839" max="15842" width="19.85546875" customWidth="1"/>
    <col min="15843" max="15848" width="5.7109375" customWidth="1"/>
    <col min="15849" max="15849" width="12.85546875" bestFit="1" customWidth="1"/>
    <col min="15850" max="15850" width="13.5703125" bestFit="1" customWidth="1"/>
    <col min="15851" max="15859" width="16.42578125" customWidth="1"/>
    <col min="15860" max="15868" width="19.7109375" customWidth="1"/>
    <col min="15869" max="15871" width="19.5703125" customWidth="1"/>
    <col min="15872" max="15873" width="22.140625" customWidth="1"/>
    <col min="15874" max="15875" width="23.5703125" customWidth="1"/>
    <col min="15876" max="15876" width="11.42578125" customWidth="1"/>
    <col min="15877" max="15877" width="11.85546875" customWidth="1"/>
    <col min="15878" max="15878" width="11.42578125" customWidth="1"/>
    <col min="15879" max="15879" width="11.7109375" customWidth="1"/>
    <col min="15880" max="15880" width="11" customWidth="1"/>
    <col min="15881" max="15881" width="20.42578125" customWidth="1"/>
    <col min="15882" max="15882" width="26.5703125" customWidth="1"/>
    <col min="15883" max="15883" width="30.28515625" customWidth="1"/>
    <col min="15884" max="15884" width="11.28515625" customWidth="1"/>
    <col min="15885" max="15885" width="11.140625" customWidth="1"/>
    <col min="15886" max="15886" width="12" customWidth="1"/>
    <col min="15887" max="15887" width="13.140625" customWidth="1"/>
    <col min="15888" max="15888" width="12.5703125" customWidth="1"/>
    <col min="15889" max="15889" width="16" customWidth="1"/>
    <col min="16069" max="16069" width="20.42578125" customWidth="1"/>
    <col min="16070" max="16073" width="27.42578125" customWidth="1"/>
    <col min="16074" max="16075" width="32.5703125" customWidth="1"/>
    <col min="16076" max="16076" width="16" customWidth="1"/>
    <col min="16077" max="16078" width="21.7109375" customWidth="1"/>
    <col min="16079" max="16079" width="22" customWidth="1"/>
    <col min="16080" max="16080" width="20.42578125" customWidth="1"/>
    <col min="16081" max="16081" width="13.7109375" customWidth="1"/>
    <col min="16082" max="16085" width="21.85546875" customWidth="1"/>
    <col min="16086" max="16086" width="20.42578125" customWidth="1"/>
    <col min="16087" max="16087" width="16.140625" customWidth="1"/>
    <col min="16088" max="16088" width="22.5703125" customWidth="1"/>
    <col min="16089" max="16093" width="15.7109375" customWidth="1"/>
    <col min="16094" max="16094" width="21.28515625" customWidth="1"/>
    <col min="16095" max="16098" width="19.85546875" customWidth="1"/>
    <col min="16099" max="16104" width="5.7109375" customWidth="1"/>
    <col min="16105" max="16105" width="12.85546875" bestFit="1" customWidth="1"/>
    <col min="16106" max="16106" width="13.5703125" bestFit="1" customWidth="1"/>
    <col min="16107" max="16115" width="16.42578125" customWidth="1"/>
    <col min="16116" max="16124" width="19.7109375" customWidth="1"/>
    <col min="16125" max="16127" width="19.5703125" customWidth="1"/>
    <col min="16128" max="16129" width="22.140625" customWidth="1"/>
    <col min="16130" max="16131" width="23.5703125" customWidth="1"/>
    <col min="16132" max="16132" width="11.42578125" customWidth="1"/>
    <col min="16133" max="16133" width="11.85546875" customWidth="1"/>
    <col min="16134" max="16134" width="11.42578125" customWidth="1"/>
    <col min="16135" max="16135" width="11.7109375" customWidth="1"/>
    <col min="16136" max="16136" width="11" customWidth="1"/>
    <col min="16137" max="16137" width="20.42578125" customWidth="1"/>
    <col min="16138" max="16138" width="26.5703125" customWidth="1"/>
    <col min="16139" max="16139" width="30.28515625" customWidth="1"/>
    <col min="16140" max="16140" width="11.28515625" customWidth="1"/>
    <col min="16141" max="16141" width="11.140625" customWidth="1"/>
    <col min="16142" max="16142" width="12" customWidth="1"/>
    <col min="16143" max="16143" width="13.140625" customWidth="1"/>
    <col min="16144" max="16144" width="12.5703125" customWidth="1"/>
    <col min="16145" max="16145" width="16" customWidth="1"/>
  </cols>
  <sheetData>
    <row r="1" spans="1:38" ht="15.75" thickTop="1"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AD1" s="136" t="s">
        <v>514</v>
      </c>
      <c r="AE1" s="137"/>
      <c r="AF1" s="137"/>
      <c r="AG1" s="137"/>
      <c r="AH1" s="137"/>
      <c r="AI1" s="137"/>
      <c r="AJ1" s="137"/>
      <c r="AK1" s="137"/>
      <c r="AL1" s="138"/>
    </row>
    <row r="2" spans="1:38" ht="22.5" customHeight="1" thickBot="1"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AD2" s="139" t="s">
        <v>515</v>
      </c>
      <c r="AE2" s="140"/>
      <c r="AF2" s="140"/>
      <c r="AG2" s="140"/>
      <c r="AH2" s="140"/>
      <c r="AI2" s="140"/>
      <c r="AJ2" s="140"/>
      <c r="AK2" s="140"/>
      <c r="AL2" s="141"/>
    </row>
    <row r="3" spans="1:38" ht="22.5" customHeight="1" thickTop="1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AE3" s="116" t="s">
        <v>304</v>
      </c>
      <c r="AF3" s="116"/>
      <c r="AG3" s="116"/>
      <c r="AH3" s="116"/>
      <c r="AI3" s="116"/>
      <c r="AJ3" s="116"/>
      <c r="AK3" s="116"/>
      <c r="AL3" s="116"/>
    </row>
    <row r="4" spans="1:38" ht="46.5" customHeight="1">
      <c r="A4" s="54" t="s">
        <v>305</v>
      </c>
      <c r="B4" s="54" t="s">
        <v>306</v>
      </c>
      <c r="C4" s="54" t="s">
        <v>307</v>
      </c>
      <c r="D4" s="54" t="s">
        <v>308</v>
      </c>
      <c r="E4" s="54" t="s">
        <v>289</v>
      </c>
      <c r="F4" s="54" t="s">
        <v>309</v>
      </c>
      <c r="G4" s="54" t="s">
        <v>310</v>
      </c>
      <c r="H4" s="54" t="s">
        <v>311</v>
      </c>
      <c r="I4" s="54" t="s">
        <v>312</v>
      </c>
      <c r="J4" s="54" t="s">
        <v>313</v>
      </c>
      <c r="K4" s="54" t="s">
        <v>314</v>
      </c>
      <c r="L4" s="54" t="s">
        <v>315</v>
      </c>
      <c r="M4" s="54" t="s">
        <v>316</v>
      </c>
      <c r="N4" s="54" t="s">
        <v>317</v>
      </c>
      <c r="O4" s="54" t="s">
        <v>318</v>
      </c>
      <c r="P4" s="54" t="s">
        <v>319</v>
      </c>
      <c r="Q4" s="54" t="s">
        <v>320</v>
      </c>
      <c r="R4" s="54" t="s">
        <v>321</v>
      </c>
      <c r="S4" s="54" t="s">
        <v>322</v>
      </c>
      <c r="T4" s="54" t="s">
        <v>323</v>
      </c>
      <c r="U4" s="54" t="s">
        <v>324</v>
      </c>
      <c r="V4" s="54" t="s">
        <v>325</v>
      </c>
      <c r="W4" s="54" t="s">
        <v>326</v>
      </c>
      <c r="X4" s="54" t="s">
        <v>327</v>
      </c>
      <c r="Y4" s="54" t="s">
        <v>328</v>
      </c>
      <c r="Z4" s="54" t="s">
        <v>329</v>
      </c>
      <c r="AA4" s="54" t="s">
        <v>330</v>
      </c>
      <c r="AB4" s="54" t="s">
        <v>331</v>
      </c>
      <c r="AC4" s="54" t="s">
        <v>332</v>
      </c>
      <c r="AD4" s="54" t="s">
        <v>333</v>
      </c>
      <c r="AE4" s="55" t="s">
        <v>334</v>
      </c>
      <c r="AF4" s="55" t="s">
        <v>335</v>
      </c>
      <c r="AG4" s="55" t="s">
        <v>336</v>
      </c>
      <c r="AH4" s="55" t="s">
        <v>337</v>
      </c>
      <c r="AI4" s="55" t="s">
        <v>338</v>
      </c>
      <c r="AJ4" s="55" t="s">
        <v>339</v>
      </c>
      <c r="AK4" s="56" t="s">
        <v>340</v>
      </c>
      <c r="AL4" s="56" t="s">
        <v>341</v>
      </c>
    </row>
    <row r="5" spans="1:38" ht="56.25">
      <c r="A5" s="57" t="s">
        <v>342</v>
      </c>
      <c r="B5" s="58" t="s">
        <v>343</v>
      </c>
      <c r="C5" s="58" t="s">
        <v>344</v>
      </c>
      <c r="D5" s="58" t="s">
        <v>243</v>
      </c>
      <c r="E5" s="58" t="s">
        <v>243</v>
      </c>
      <c r="F5" s="58" t="s">
        <v>345</v>
      </c>
      <c r="G5" s="58" t="s">
        <v>346</v>
      </c>
      <c r="H5" s="58">
        <v>11076</v>
      </c>
      <c r="I5" s="59" t="s">
        <v>347</v>
      </c>
      <c r="J5" s="59"/>
      <c r="K5" s="59" t="s">
        <v>348</v>
      </c>
      <c r="L5" s="58" t="s">
        <v>349</v>
      </c>
      <c r="M5" s="58" t="s">
        <v>350</v>
      </c>
      <c r="N5" s="58" t="s">
        <v>351</v>
      </c>
      <c r="O5" s="1">
        <v>201.51</v>
      </c>
      <c r="P5" s="60">
        <v>77276.061000000002</v>
      </c>
      <c r="Q5" s="60">
        <v>78623.95</v>
      </c>
      <c r="R5" s="60">
        <v>72542.724000000002</v>
      </c>
      <c r="S5" s="58" t="s">
        <v>352</v>
      </c>
      <c r="T5" s="58" t="s">
        <v>353</v>
      </c>
      <c r="U5" s="61">
        <v>60</v>
      </c>
      <c r="V5" s="61"/>
      <c r="W5" s="1">
        <v>31</v>
      </c>
      <c r="X5" s="62">
        <v>2037103.33</v>
      </c>
      <c r="Y5" s="63">
        <v>39052</v>
      </c>
      <c r="Z5" s="57" t="s">
        <v>354</v>
      </c>
      <c r="AA5" s="57" t="s">
        <v>355</v>
      </c>
      <c r="AB5" s="64"/>
      <c r="AC5" s="57" t="s">
        <v>356</v>
      </c>
      <c r="AD5" s="68" t="s">
        <v>357</v>
      </c>
      <c r="AE5" s="134">
        <v>13</v>
      </c>
      <c r="AF5" s="134">
        <v>18</v>
      </c>
      <c r="AG5" s="134">
        <v>46.65</v>
      </c>
      <c r="AH5" s="134">
        <v>88</v>
      </c>
      <c r="AI5" s="134">
        <v>24</v>
      </c>
      <c r="AJ5" s="134">
        <v>58.54</v>
      </c>
      <c r="AK5" s="135">
        <f>AE5+AF5/60+AG5/3600</f>
        <v>13.312958333333334</v>
      </c>
      <c r="AL5" s="135">
        <f>(AH5+AI5/60+AJ5/3600)*(-1)</f>
        <v>-88.416261111111112</v>
      </c>
    </row>
    <row r="6" spans="1:38" ht="36.75">
      <c r="A6" s="57" t="s">
        <v>358</v>
      </c>
      <c r="B6" s="58" t="s">
        <v>359</v>
      </c>
      <c r="C6" s="58" t="s">
        <v>360</v>
      </c>
      <c r="D6" s="58" t="s">
        <v>163</v>
      </c>
      <c r="E6" s="58" t="s">
        <v>164</v>
      </c>
      <c r="F6" s="58" t="s">
        <v>361</v>
      </c>
      <c r="G6" s="58" t="s">
        <v>346</v>
      </c>
      <c r="H6" s="58">
        <v>11076</v>
      </c>
      <c r="I6" s="59" t="s">
        <v>362</v>
      </c>
      <c r="J6" s="59"/>
      <c r="K6" s="65" t="s">
        <v>363</v>
      </c>
      <c r="L6" s="58" t="s">
        <v>364</v>
      </c>
      <c r="M6" s="58" t="s">
        <v>365</v>
      </c>
      <c r="N6" s="60" t="s">
        <v>366</v>
      </c>
      <c r="O6" s="1">
        <v>162.75</v>
      </c>
      <c r="P6" s="60">
        <v>53285.03</v>
      </c>
      <c r="Q6" s="60">
        <v>56987.91</v>
      </c>
      <c r="R6" s="60"/>
      <c r="S6" s="58" t="s">
        <v>352</v>
      </c>
      <c r="T6" s="58" t="s">
        <v>367</v>
      </c>
      <c r="U6" s="64">
        <v>27.18</v>
      </c>
      <c r="V6" s="64"/>
      <c r="W6" s="1">
        <v>6</v>
      </c>
      <c r="X6" s="66">
        <v>297510.65000000002</v>
      </c>
      <c r="Y6" s="63">
        <v>39417</v>
      </c>
      <c r="Z6" s="57" t="s">
        <v>368</v>
      </c>
      <c r="AA6" s="57" t="s">
        <v>355</v>
      </c>
      <c r="AB6" s="57" t="s">
        <v>369</v>
      </c>
      <c r="AC6" s="57" t="s">
        <v>356</v>
      </c>
      <c r="AD6" s="68" t="s">
        <v>357</v>
      </c>
      <c r="AE6" s="134">
        <v>13</v>
      </c>
      <c r="AF6" s="134">
        <v>28</v>
      </c>
      <c r="AG6" s="134">
        <v>16.239999999999998</v>
      </c>
      <c r="AH6" s="134">
        <v>88</v>
      </c>
      <c r="AI6" s="134">
        <v>6</v>
      </c>
      <c r="AJ6" s="134">
        <v>8.07</v>
      </c>
      <c r="AK6" s="135">
        <f>AE6+AF6/60+AG6/3600</f>
        <v>13.471177777777777</v>
      </c>
      <c r="AL6" s="135">
        <f>(AH6+AI6/60+AJ6/3600)*(-1)</f>
        <v>-88.102241666666657</v>
      </c>
    </row>
    <row r="7" spans="1:38" ht="56.25">
      <c r="A7" s="67" t="s">
        <v>370</v>
      </c>
      <c r="B7" s="58" t="s">
        <v>371</v>
      </c>
      <c r="C7" s="58" t="s">
        <v>372</v>
      </c>
      <c r="D7" s="58" t="s">
        <v>136</v>
      </c>
      <c r="E7" s="58" t="s">
        <v>121</v>
      </c>
      <c r="F7" s="58" t="s">
        <v>373</v>
      </c>
      <c r="G7" s="58" t="s">
        <v>346</v>
      </c>
      <c r="H7" s="58">
        <v>8672</v>
      </c>
      <c r="I7" s="59" t="s">
        <v>374</v>
      </c>
      <c r="J7" s="59"/>
      <c r="K7" s="59" t="s">
        <v>375</v>
      </c>
      <c r="L7" s="58" t="s">
        <v>376</v>
      </c>
      <c r="M7" s="58" t="s">
        <v>377</v>
      </c>
      <c r="N7" s="58" t="s">
        <v>378</v>
      </c>
      <c r="O7" s="1">
        <v>41.67</v>
      </c>
      <c r="P7" s="60"/>
      <c r="Q7" s="60">
        <v>9712.7800000000007</v>
      </c>
      <c r="R7" s="60">
        <v>9491.93</v>
      </c>
      <c r="S7" s="58" t="s">
        <v>379</v>
      </c>
      <c r="T7" s="58" t="s">
        <v>380</v>
      </c>
      <c r="U7" s="61">
        <v>7</v>
      </c>
      <c r="V7" s="61"/>
      <c r="W7" s="1">
        <v>4</v>
      </c>
      <c r="X7" s="62">
        <v>88011</v>
      </c>
      <c r="Y7" s="63">
        <v>39203</v>
      </c>
      <c r="Z7" s="57" t="s">
        <v>368</v>
      </c>
      <c r="AA7" s="57" t="s">
        <v>381</v>
      </c>
      <c r="AB7" s="57" t="s">
        <v>369</v>
      </c>
      <c r="AC7" s="57" t="s">
        <v>357</v>
      </c>
      <c r="AD7" s="68" t="s">
        <v>357</v>
      </c>
      <c r="AE7" s="134">
        <v>13</v>
      </c>
      <c r="AF7" s="134">
        <v>36</v>
      </c>
      <c r="AG7" s="134">
        <v>51.77</v>
      </c>
      <c r="AH7" s="134">
        <v>87</v>
      </c>
      <c r="AI7" s="134">
        <v>53</v>
      </c>
      <c r="AJ7" s="134">
        <v>32.799999999999997</v>
      </c>
      <c r="AK7" s="135">
        <f>AE7+AF7/60+AG7/3600</f>
        <v>13.614380555555556</v>
      </c>
      <c r="AL7" s="135">
        <f>(AH7+AI7/60+AJ7/3600)*(-1)</f>
        <v>-87.89244444444445</v>
      </c>
    </row>
    <row r="8" spans="1:38" ht="22.5">
      <c r="A8" s="67" t="s">
        <v>382</v>
      </c>
      <c r="B8" s="58" t="s">
        <v>383</v>
      </c>
      <c r="C8" s="58" t="s">
        <v>384</v>
      </c>
      <c r="D8" s="58" t="s">
        <v>227</v>
      </c>
      <c r="E8" s="58" t="s">
        <v>227</v>
      </c>
      <c r="F8" s="58" t="s">
        <v>385</v>
      </c>
      <c r="G8" s="58" t="s">
        <v>346</v>
      </c>
      <c r="H8" s="69">
        <v>429</v>
      </c>
      <c r="I8" s="58" t="s">
        <v>386</v>
      </c>
      <c r="J8" s="58"/>
      <c r="K8" s="70"/>
      <c r="L8" s="58" t="s">
        <v>387</v>
      </c>
      <c r="M8" s="58" t="s">
        <v>387</v>
      </c>
      <c r="N8" s="58" t="s">
        <v>388</v>
      </c>
      <c r="O8" s="58">
        <v>50</v>
      </c>
      <c r="P8" s="60">
        <v>121816.66</v>
      </c>
      <c r="Q8" s="60">
        <v>143003.46</v>
      </c>
      <c r="R8" s="60"/>
      <c r="S8" s="69" t="s">
        <v>389</v>
      </c>
      <c r="T8" s="69" t="s">
        <v>390</v>
      </c>
      <c r="U8" s="71">
        <v>84.5</v>
      </c>
      <c r="V8" s="71"/>
      <c r="W8" s="69">
        <v>26</v>
      </c>
      <c r="X8" s="72">
        <v>1378609</v>
      </c>
      <c r="Y8" s="73">
        <v>37043</v>
      </c>
      <c r="Z8" s="68" t="s">
        <v>391</v>
      </c>
      <c r="AA8" s="68" t="s">
        <v>355</v>
      </c>
      <c r="AB8" s="68" t="s">
        <v>369</v>
      </c>
      <c r="AC8" s="68" t="s">
        <v>356</v>
      </c>
      <c r="AD8" s="68" t="s">
        <v>357</v>
      </c>
      <c r="AE8" s="134">
        <v>13</v>
      </c>
      <c r="AF8" s="134">
        <v>34</v>
      </c>
      <c r="AG8" s="134">
        <v>37.9</v>
      </c>
      <c r="AH8" s="134">
        <v>89</v>
      </c>
      <c r="AI8" s="134">
        <v>40</v>
      </c>
      <c r="AJ8" s="134">
        <v>10.48</v>
      </c>
      <c r="AK8" s="135">
        <f>AE8+AF8/60+AG8/3600</f>
        <v>13.577194444444444</v>
      </c>
      <c r="AL8" s="135">
        <f>(AH8+AI8/60+AJ8/3600)*(-1)</f>
        <v>-89.669577777777789</v>
      </c>
    </row>
    <row r="9" spans="1:38" ht="56.25">
      <c r="A9" s="67" t="s">
        <v>392</v>
      </c>
      <c r="B9" s="58" t="s">
        <v>393</v>
      </c>
      <c r="C9" s="58" t="s">
        <v>394</v>
      </c>
      <c r="D9" s="58" t="s">
        <v>214</v>
      </c>
      <c r="E9" s="58" t="s">
        <v>225</v>
      </c>
      <c r="F9" s="58" t="s">
        <v>395</v>
      </c>
      <c r="G9" s="58" t="s">
        <v>346</v>
      </c>
      <c r="H9" s="69">
        <v>15170</v>
      </c>
      <c r="J9" s="58" t="s">
        <v>396</v>
      </c>
      <c r="K9" s="58" t="s">
        <v>397</v>
      </c>
      <c r="L9" s="58" t="s">
        <v>398</v>
      </c>
      <c r="M9" s="58" t="s">
        <v>399</v>
      </c>
      <c r="N9" s="58" t="s">
        <v>400</v>
      </c>
      <c r="O9" s="58">
        <v>300</v>
      </c>
      <c r="P9" s="60"/>
      <c r="Q9" s="60"/>
      <c r="R9" s="60">
        <v>70636.929999999993</v>
      </c>
      <c r="S9" s="69" t="s">
        <v>401</v>
      </c>
      <c r="T9" s="69" t="s">
        <v>402</v>
      </c>
      <c r="U9" s="71">
        <v>122</v>
      </c>
      <c r="V9" s="71"/>
      <c r="W9" s="69">
        <v>11</v>
      </c>
      <c r="X9" s="72">
        <v>2222208</v>
      </c>
      <c r="Y9" s="73">
        <v>41672</v>
      </c>
      <c r="Z9" s="68" t="s">
        <v>368</v>
      </c>
      <c r="AA9" s="68" t="s">
        <v>355</v>
      </c>
      <c r="AB9" s="68" t="s">
        <v>369</v>
      </c>
      <c r="AC9" s="68" t="s">
        <v>356</v>
      </c>
      <c r="AD9" s="68" t="s">
        <v>357</v>
      </c>
      <c r="AE9" s="134">
        <v>14</v>
      </c>
      <c r="AF9" s="134">
        <v>3</v>
      </c>
      <c r="AG9" s="134">
        <v>36</v>
      </c>
      <c r="AH9" s="134">
        <v>89</v>
      </c>
      <c r="AI9" s="134">
        <v>30</v>
      </c>
      <c r="AJ9" s="134">
        <v>21</v>
      </c>
      <c r="AK9" s="135">
        <f>AE9+AF9/60+AG9/3600</f>
        <v>14.06</v>
      </c>
      <c r="AL9" s="135">
        <f>(AH9+AI9/60+AJ9/3600)*(-1)</f>
        <v>-89.505833333333328</v>
      </c>
    </row>
    <row r="10" spans="1:38" ht="45">
      <c r="A10" s="67" t="s">
        <v>403</v>
      </c>
      <c r="B10" s="58" t="s">
        <v>404</v>
      </c>
      <c r="C10" s="58" t="s">
        <v>405</v>
      </c>
      <c r="D10" s="58" t="s">
        <v>26</v>
      </c>
      <c r="E10" s="58" t="s">
        <v>29</v>
      </c>
      <c r="F10" s="58" t="s">
        <v>406</v>
      </c>
      <c r="G10" s="58" t="s">
        <v>346</v>
      </c>
      <c r="H10" s="69">
        <v>3926</v>
      </c>
      <c r="I10" s="58" t="s">
        <v>407</v>
      </c>
      <c r="J10" s="58"/>
      <c r="K10" s="58" t="s">
        <v>401</v>
      </c>
      <c r="L10" s="58" t="s">
        <v>408</v>
      </c>
      <c r="M10" s="58" t="s">
        <v>408</v>
      </c>
      <c r="N10" s="58" t="s">
        <v>409</v>
      </c>
      <c r="O10" s="58">
        <v>30</v>
      </c>
      <c r="P10" s="60"/>
      <c r="Q10" s="60">
        <v>9750.2729999999992</v>
      </c>
      <c r="R10" s="60"/>
      <c r="S10" s="58" t="s">
        <v>389</v>
      </c>
      <c r="T10" s="58" t="s">
        <v>410</v>
      </c>
      <c r="U10" s="71">
        <v>39.89</v>
      </c>
      <c r="V10" s="71"/>
      <c r="W10" s="69">
        <v>15</v>
      </c>
      <c r="X10" s="72">
        <v>332247</v>
      </c>
      <c r="Y10" s="73">
        <v>41306</v>
      </c>
      <c r="Z10" s="68" t="s">
        <v>368</v>
      </c>
      <c r="AA10" s="68" t="s">
        <v>355</v>
      </c>
      <c r="AB10" s="68" t="s">
        <v>369</v>
      </c>
      <c r="AC10" s="68" t="s">
        <v>356</v>
      </c>
      <c r="AD10" s="68" t="s">
        <v>357</v>
      </c>
      <c r="AE10" s="134">
        <v>14</v>
      </c>
      <c r="AF10" s="134">
        <v>8</v>
      </c>
      <c r="AG10" s="134">
        <v>51.1</v>
      </c>
      <c r="AH10" s="134">
        <v>89</v>
      </c>
      <c r="AI10" s="134">
        <v>5</v>
      </c>
      <c r="AJ10" s="134">
        <v>32.5</v>
      </c>
      <c r="AK10" s="135">
        <f t="shared" ref="AK10:AK21" si="0">AE10+AF10/60+AG10/3600</f>
        <v>14.147527777777777</v>
      </c>
      <c r="AL10" s="135">
        <f t="shared" ref="AL10:AL21" si="1">(AH10+AI10/60+AJ10/3600)*(-1)</f>
        <v>-89.092361111111103</v>
      </c>
    </row>
    <row r="11" spans="1:38" ht="45">
      <c r="A11" s="57" t="s">
        <v>411</v>
      </c>
      <c r="B11" s="58" t="s">
        <v>412</v>
      </c>
      <c r="C11" s="74" t="s">
        <v>413</v>
      </c>
      <c r="D11" s="1" t="s">
        <v>183</v>
      </c>
      <c r="E11" s="1" t="s">
        <v>199</v>
      </c>
      <c r="F11" s="58" t="s">
        <v>414</v>
      </c>
      <c r="G11" s="58" t="s">
        <v>346</v>
      </c>
      <c r="H11" s="58">
        <v>2110</v>
      </c>
      <c r="I11" s="58" t="s">
        <v>415</v>
      </c>
      <c r="J11" s="58"/>
      <c r="K11" s="58" t="s">
        <v>401</v>
      </c>
      <c r="L11" s="58" t="s">
        <v>416</v>
      </c>
      <c r="M11" s="58" t="s">
        <v>416</v>
      </c>
      <c r="N11" s="58" t="s">
        <v>351</v>
      </c>
      <c r="O11" s="58">
        <v>2000</v>
      </c>
      <c r="P11" s="60"/>
      <c r="Q11" s="60"/>
      <c r="R11" s="60"/>
      <c r="S11" s="58" t="s">
        <v>417</v>
      </c>
      <c r="T11" s="58" t="s">
        <v>418</v>
      </c>
      <c r="U11" s="75" t="s">
        <v>419</v>
      </c>
      <c r="V11" s="75"/>
      <c r="W11" s="76">
        <v>20</v>
      </c>
      <c r="X11" s="72">
        <v>11768167</v>
      </c>
      <c r="Y11" s="76">
        <v>1998</v>
      </c>
      <c r="Z11" s="57" t="s">
        <v>369</v>
      </c>
      <c r="AA11" s="77" t="s">
        <v>420</v>
      </c>
      <c r="AB11" s="77" t="s">
        <v>369</v>
      </c>
      <c r="AC11" s="77" t="s">
        <v>357</v>
      </c>
      <c r="AD11" s="68" t="s">
        <v>357</v>
      </c>
      <c r="AE11" s="134">
        <v>13</v>
      </c>
      <c r="AF11" s="134">
        <v>51</v>
      </c>
      <c r="AG11" s="134">
        <v>33.5</v>
      </c>
      <c r="AH11" s="134">
        <v>89</v>
      </c>
      <c r="AI11" s="134">
        <v>13</v>
      </c>
      <c r="AJ11" s="134">
        <v>35.19</v>
      </c>
      <c r="AK11" s="135">
        <f t="shared" si="0"/>
        <v>13.859305555555554</v>
      </c>
      <c r="AL11" s="135">
        <f t="shared" si="1"/>
        <v>-89.226441666666673</v>
      </c>
    </row>
    <row r="12" spans="1:38" ht="56.25">
      <c r="A12" s="57" t="s">
        <v>421</v>
      </c>
      <c r="B12" s="58" t="s">
        <v>422</v>
      </c>
      <c r="C12" s="74" t="s">
        <v>423</v>
      </c>
      <c r="D12" s="1" t="s">
        <v>76</v>
      </c>
      <c r="E12" s="1" t="s">
        <v>76</v>
      </c>
      <c r="F12" s="58" t="s">
        <v>424</v>
      </c>
      <c r="G12" s="58" t="s">
        <v>346</v>
      </c>
      <c r="H12" s="58">
        <v>10187</v>
      </c>
      <c r="I12" s="78" t="s">
        <v>425</v>
      </c>
      <c r="J12" s="78"/>
      <c r="K12" s="78" t="s">
        <v>426</v>
      </c>
      <c r="L12" s="78" t="s">
        <v>427</v>
      </c>
      <c r="M12" s="78" t="s">
        <v>427</v>
      </c>
      <c r="N12" s="78" t="s">
        <v>351</v>
      </c>
      <c r="O12" s="78">
        <v>60</v>
      </c>
      <c r="P12" s="60"/>
      <c r="Q12" s="60"/>
      <c r="R12" s="60"/>
      <c r="S12" s="78" t="s">
        <v>428</v>
      </c>
      <c r="T12" s="78" t="s">
        <v>429</v>
      </c>
      <c r="U12" s="79" t="s">
        <v>430</v>
      </c>
      <c r="V12" s="79"/>
      <c r="W12" s="80">
        <v>18</v>
      </c>
      <c r="X12" s="72"/>
      <c r="Y12" s="80">
        <v>2008</v>
      </c>
      <c r="Z12" s="81" t="s">
        <v>369</v>
      </c>
      <c r="AA12" s="82" t="s">
        <v>431</v>
      </c>
      <c r="AB12" s="82" t="s">
        <v>369</v>
      </c>
      <c r="AC12" s="82" t="s">
        <v>356</v>
      </c>
      <c r="AD12" s="132" t="s">
        <v>357</v>
      </c>
      <c r="AE12" s="134">
        <v>13</v>
      </c>
      <c r="AF12" s="134">
        <v>29</v>
      </c>
      <c r="AG12" s="134">
        <v>24.59</v>
      </c>
      <c r="AH12" s="134">
        <v>89</v>
      </c>
      <c r="AI12" s="134">
        <v>13</v>
      </c>
      <c r="AJ12" s="134">
        <v>30.01</v>
      </c>
      <c r="AK12" s="135">
        <f t="shared" si="0"/>
        <v>13.490163888888889</v>
      </c>
      <c r="AL12" s="135">
        <f t="shared" si="1"/>
        <v>-89.225002777777775</v>
      </c>
    </row>
    <row r="13" spans="1:38" ht="56.25">
      <c r="A13" s="57" t="s">
        <v>432</v>
      </c>
      <c r="B13" s="84" t="s">
        <v>433</v>
      </c>
      <c r="C13" s="74" t="s">
        <v>434</v>
      </c>
      <c r="D13" s="74" t="s">
        <v>139</v>
      </c>
      <c r="E13" s="74" t="s">
        <v>161</v>
      </c>
      <c r="F13" s="85" t="s">
        <v>435</v>
      </c>
      <c r="G13" s="58" t="s">
        <v>436</v>
      </c>
      <c r="H13" s="86">
        <v>11228</v>
      </c>
      <c r="I13" s="78" t="s">
        <v>437</v>
      </c>
      <c r="J13" s="78"/>
      <c r="K13" s="58"/>
      <c r="L13" s="58" t="s">
        <v>438</v>
      </c>
      <c r="M13" s="58" t="s">
        <v>438</v>
      </c>
      <c r="N13" s="60" t="s">
        <v>366</v>
      </c>
      <c r="O13" s="60">
        <v>2</v>
      </c>
      <c r="P13" s="60"/>
      <c r="Q13" s="60"/>
      <c r="R13" s="60"/>
      <c r="S13" s="58" t="s">
        <v>439</v>
      </c>
      <c r="T13" s="78" t="s">
        <v>440</v>
      </c>
      <c r="U13" s="87"/>
      <c r="V13" s="87"/>
      <c r="W13" s="76"/>
      <c r="X13" s="1"/>
      <c r="Y13" s="88" t="s">
        <v>441</v>
      </c>
      <c r="Z13" s="57" t="s">
        <v>391</v>
      </c>
      <c r="AA13" s="77" t="s">
        <v>442</v>
      </c>
      <c r="AB13" s="77" t="s">
        <v>443</v>
      </c>
      <c r="AC13" s="77" t="s">
        <v>401</v>
      </c>
      <c r="AD13" s="68" t="s">
        <v>356</v>
      </c>
      <c r="AE13" s="134">
        <v>13</v>
      </c>
      <c r="AF13" s="134">
        <v>47</v>
      </c>
      <c r="AG13" s="134">
        <v>41</v>
      </c>
      <c r="AH13" s="134">
        <v>87</v>
      </c>
      <c r="AI13" s="134">
        <v>58</v>
      </c>
      <c r="AJ13" s="134">
        <v>43</v>
      </c>
      <c r="AK13" s="135">
        <f t="shared" si="0"/>
        <v>13.794722222222221</v>
      </c>
      <c r="AL13" s="135">
        <f t="shared" si="1"/>
        <v>-87.978611111111107</v>
      </c>
    </row>
    <row r="14" spans="1:38" ht="56.25">
      <c r="A14" s="81" t="s">
        <v>444</v>
      </c>
      <c r="B14" s="84" t="s">
        <v>445</v>
      </c>
      <c r="C14" s="74" t="s">
        <v>446</v>
      </c>
      <c r="D14" s="74" t="s">
        <v>139</v>
      </c>
      <c r="E14" s="74" t="s">
        <v>159</v>
      </c>
      <c r="F14" s="85" t="s">
        <v>447</v>
      </c>
      <c r="G14" s="58" t="s">
        <v>436</v>
      </c>
      <c r="H14" s="86">
        <v>5779</v>
      </c>
      <c r="I14" s="78" t="s">
        <v>448</v>
      </c>
      <c r="J14" s="78"/>
      <c r="K14" s="58"/>
      <c r="L14" s="58" t="s">
        <v>449</v>
      </c>
      <c r="M14" s="58" t="s">
        <v>449</v>
      </c>
      <c r="N14" s="60" t="s">
        <v>366</v>
      </c>
      <c r="O14" s="60">
        <v>1.26</v>
      </c>
      <c r="P14" s="60"/>
      <c r="Q14" s="60"/>
      <c r="R14" s="60"/>
      <c r="S14" s="58" t="s">
        <v>439</v>
      </c>
      <c r="T14" s="78" t="s">
        <v>450</v>
      </c>
      <c r="U14" s="87"/>
      <c r="V14" s="87"/>
      <c r="W14" s="76"/>
      <c r="X14" s="1"/>
      <c r="Y14" s="89">
        <v>37926</v>
      </c>
      <c r="Z14" s="57" t="s">
        <v>369</v>
      </c>
      <c r="AA14" s="77" t="s">
        <v>451</v>
      </c>
      <c r="AB14" s="77" t="s">
        <v>369</v>
      </c>
      <c r="AC14" s="77" t="s">
        <v>452</v>
      </c>
      <c r="AD14" s="133"/>
      <c r="AE14" s="134">
        <v>13</v>
      </c>
      <c r="AF14" s="134">
        <v>52</v>
      </c>
      <c r="AG14" s="134">
        <v>16</v>
      </c>
      <c r="AH14" s="134">
        <v>88</v>
      </c>
      <c r="AI14" s="134">
        <v>8</v>
      </c>
      <c r="AJ14" s="134">
        <v>52</v>
      </c>
      <c r="AK14" s="135">
        <f t="shared" si="0"/>
        <v>13.871111111111112</v>
      </c>
      <c r="AL14" s="135">
        <f t="shared" si="1"/>
        <v>-88.14777777777779</v>
      </c>
    </row>
    <row r="15" spans="1:38" ht="56.25">
      <c r="A15" s="81" t="s">
        <v>453</v>
      </c>
      <c r="B15" s="90" t="s">
        <v>454</v>
      </c>
      <c r="C15" s="91" t="s">
        <v>455</v>
      </c>
      <c r="D15" s="91" t="s">
        <v>139</v>
      </c>
      <c r="E15" s="91" t="s">
        <v>285</v>
      </c>
      <c r="F15" s="92" t="s">
        <v>456</v>
      </c>
      <c r="G15" s="78" t="s">
        <v>436</v>
      </c>
      <c r="H15" s="93">
        <v>1353</v>
      </c>
      <c r="I15" s="78" t="s">
        <v>425</v>
      </c>
      <c r="J15" s="78"/>
      <c r="K15" s="78"/>
      <c r="L15" s="78" t="s">
        <v>457</v>
      </c>
      <c r="M15" s="78" t="s">
        <v>457</v>
      </c>
      <c r="N15" s="94" t="s">
        <v>366</v>
      </c>
      <c r="O15" s="60">
        <v>1</v>
      </c>
      <c r="P15" s="94"/>
      <c r="Q15" s="94"/>
      <c r="R15" s="94"/>
      <c r="S15" s="78" t="s">
        <v>439</v>
      </c>
      <c r="T15" s="78" t="s">
        <v>458</v>
      </c>
      <c r="U15" s="79"/>
      <c r="V15" s="79"/>
      <c r="W15" s="80"/>
      <c r="X15" s="83"/>
      <c r="Y15" s="95">
        <v>2002</v>
      </c>
      <c r="Z15" s="57" t="s">
        <v>369</v>
      </c>
      <c r="AA15" s="82" t="s">
        <v>442</v>
      </c>
      <c r="AB15" s="82" t="s">
        <v>443</v>
      </c>
      <c r="AC15" s="82" t="s">
        <v>401</v>
      </c>
      <c r="AD15" s="132" t="s">
        <v>356</v>
      </c>
      <c r="AE15" s="134">
        <v>13</v>
      </c>
      <c r="AF15" s="134">
        <v>58</v>
      </c>
      <c r="AG15" s="134">
        <v>47</v>
      </c>
      <c r="AH15" s="134">
        <v>88</v>
      </c>
      <c r="AI15" s="134">
        <v>8</v>
      </c>
      <c r="AJ15" s="134">
        <v>58</v>
      </c>
      <c r="AK15" s="135">
        <f t="shared" si="0"/>
        <v>13.979722222222222</v>
      </c>
      <c r="AL15" s="135">
        <f t="shared" si="1"/>
        <v>-88.149444444444455</v>
      </c>
    </row>
    <row r="16" spans="1:38" ht="75">
      <c r="A16" s="57" t="s">
        <v>459</v>
      </c>
      <c r="B16" s="84" t="s">
        <v>460</v>
      </c>
      <c r="C16" s="74" t="s">
        <v>460</v>
      </c>
      <c r="D16" s="74" t="s">
        <v>5</v>
      </c>
      <c r="E16" s="74" t="s">
        <v>286</v>
      </c>
      <c r="F16" s="2" t="s">
        <v>461</v>
      </c>
      <c r="G16" s="58" t="s">
        <v>436</v>
      </c>
      <c r="H16" s="86">
        <v>1625</v>
      </c>
      <c r="I16" s="58" t="s">
        <v>462</v>
      </c>
      <c r="J16" s="58"/>
      <c r="K16" s="58"/>
      <c r="L16" s="78" t="s">
        <v>463</v>
      </c>
      <c r="M16" s="78" t="s">
        <v>463</v>
      </c>
      <c r="N16" s="94" t="s">
        <v>366</v>
      </c>
      <c r="O16" s="60">
        <v>2</v>
      </c>
      <c r="P16" s="60"/>
      <c r="Q16" s="60"/>
      <c r="R16" s="60"/>
      <c r="S16" s="78" t="s">
        <v>464</v>
      </c>
      <c r="T16" s="78" t="s">
        <v>465</v>
      </c>
      <c r="U16" s="87"/>
      <c r="V16" s="87"/>
      <c r="W16" s="76"/>
      <c r="X16" s="1"/>
      <c r="Y16" s="89">
        <v>37834</v>
      </c>
      <c r="Z16" s="57" t="s">
        <v>369</v>
      </c>
      <c r="AA16" s="77" t="s">
        <v>451</v>
      </c>
      <c r="AB16" s="77" t="s">
        <v>369</v>
      </c>
      <c r="AC16" s="77" t="s">
        <v>452</v>
      </c>
      <c r="AD16" s="133"/>
      <c r="AE16" s="134">
        <v>13</v>
      </c>
      <c r="AF16" s="134">
        <v>52</v>
      </c>
      <c r="AG16" s="134">
        <v>40.06</v>
      </c>
      <c r="AH16" s="134">
        <v>90</v>
      </c>
      <c r="AI16" s="134">
        <v>3</v>
      </c>
      <c r="AJ16" s="134">
        <v>12.5</v>
      </c>
      <c r="AK16" s="135">
        <f t="shared" si="0"/>
        <v>13.877794444444445</v>
      </c>
      <c r="AL16" s="135">
        <f t="shared" si="1"/>
        <v>-90.053472222222226</v>
      </c>
    </row>
    <row r="17" spans="1:38" ht="56.25">
      <c r="A17" s="57" t="s">
        <v>466</v>
      </c>
      <c r="B17" s="84" t="s">
        <v>467</v>
      </c>
      <c r="C17" s="74" t="s">
        <v>468</v>
      </c>
      <c r="D17" s="74" t="s">
        <v>5</v>
      </c>
      <c r="E17" s="74" t="s">
        <v>8</v>
      </c>
      <c r="F17" s="2" t="s">
        <v>469</v>
      </c>
      <c r="G17" s="58" t="s">
        <v>436</v>
      </c>
      <c r="H17" s="86">
        <v>11170</v>
      </c>
      <c r="I17" s="58" t="s">
        <v>470</v>
      </c>
      <c r="J17" s="58"/>
      <c r="K17" s="58"/>
      <c r="L17" s="78" t="s">
        <v>471</v>
      </c>
      <c r="M17" s="78" t="s">
        <v>471</v>
      </c>
      <c r="N17" s="94" t="s">
        <v>366</v>
      </c>
      <c r="O17" s="60">
        <v>19</v>
      </c>
      <c r="P17" s="60"/>
      <c r="Q17" s="60"/>
      <c r="R17" s="60"/>
      <c r="S17" s="78"/>
      <c r="T17" s="78" t="s">
        <v>472</v>
      </c>
      <c r="U17" s="87"/>
      <c r="V17" s="87"/>
      <c r="W17" s="76"/>
      <c r="X17" s="1"/>
      <c r="Y17" s="95">
        <v>2005</v>
      </c>
      <c r="Z17" s="57" t="s">
        <v>354</v>
      </c>
      <c r="AA17" s="77" t="s">
        <v>451</v>
      </c>
      <c r="AB17" s="77" t="s">
        <v>369</v>
      </c>
      <c r="AC17" s="77" t="s">
        <v>452</v>
      </c>
      <c r="AD17" s="133"/>
      <c r="AE17" s="134">
        <v>13</v>
      </c>
      <c r="AF17" s="134">
        <v>59</v>
      </c>
      <c r="AG17" s="134">
        <v>55.83</v>
      </c>
      <c r="AH17" s="134">
        <v>89</v>
      </c>
      <c r="AI17" s="134">
        <v>45</v>
      </c>
      <c r="AJ17" s="134">
        <v>7.23</v>
      </c>
      <c r="AK17" s="135">
        <f t="shared" si="0"/>
        <v>13.998841666666666</v>
      </c>
      <c r="AL17" s="135">
        <f t="shared" si="1"/>
        <v>-89.752008333333336</v>
      </c>
    </row>
    <row r="18" spans="1:38" ht="78.75">
      <c r="A18" s="57" t="s">
        <v>473</v>
      </c>
      <c r="B18" s="84" t="s">
        <v>474</v>
      </c>
      <c r="C18" s="74"/>
      <c r="D18" s="74" t="s">
        <v>227</v>
      </c>
      <c r="E18" s="74" t="s">
        <v>475</v>
      </c>
      <c r="F18" s="2" t="s">
        <v>476</v>
      </c>
      <c r="G18" s="58" t="s">
        <v>436</v>
      </c>
      <c r="H18" s="86">
        <v>1407</v>
      </c>
      <c r="I18" s="58" t="s">
        <v>477</v>
      </c>
      <c r="J18" s="58"/>
      <c r="K18" s="58"/>
      <c r="L18" s="58" t="s">
        <v>478</v>
      </c>
      <c r="M18" s="58" t="s">
        <v>478</v>
      </c>
      <c r="N18" s="60" t="s">
        <v>366</v>
      </c>
      <c r="O18" s="60">
        <v>1</v>
      </c>
      <c r="P18" s="60"/>
      <c r="Q18" s="60"/>
      <c r="R18" s="60"/>
      <c r="S18" s="58" t="s">
        <v>479</v>
      </c>
      <c r="T18" s="58" t="s">
        <v>480</v>
      </c>
      <c r="U18" s="87"/>
      <c r="V18" s="87"/>
      <c r="W18" s="76"/>
      <c r="X18" s="1"/>
      <c r="Y18" s="89">
        <v>37257</v>
      </c>
      <c r="Z18" s="57" t="s">
        <v>391</v>
      </c>
      <c r="AA18" s="77" t="s">
        <v>481</v>
      </c>
      <c r="AB18" s="77" t="s">
        <v>443</v>
      </c>
      <c r="AC18" s="77" t="s">
        <v>401</v>
      </c>
      <c r="AD18" s="133"/>
      <c r="AE18" s="134">
        <v>13</v>
      </c>
      <c r="AF18" s="134">
        <v>36</v>
      </c>
      <c r="AG18" s="134">
        <v>35.42</v>
      </c>
      <c r="AH18" s="134">
        <v>89</v>
      </c>
      <c r="AI18" s="134">
        <v>35</v>
      </c>
      <c r="AJ18" s="134">
        <v>19.02</v>
      </c>
      <c r="AK18" s="135">
        <f t="shared" si="0"/>
        <v>13.609838888888888</v>
      </c>
      <c r="AL18" s="135">
        <f t="shared" si="1"/>
        <v>-89.588616666666667</v>
      </c>
    </row>
    <row r="19" spans="1:38" ht="45">
      <c r="A19" s="57" t="s">
        <v>482</v>
      </c>
      <c r="B19" s="84" t="s">
        <v>483</v>
      </c>
      <c r="C19" s="74" t="s">
        <v>484</v>
      </c>
      <c r="D19" s="74" t="s">
        <v>485</v>
      </c>
      <c r="E19" s="74" t="s">
        <v>73</v>
      </c>
      <c r="F19" s="2" t="s">
        <v>486</v>
      </c>
      <c r="G19" s="58" t="s">
        <v>436</v>
      </c>
      <c r="H19" s="86">
        <v>307</v>
      </c>
      <c r="I19" s="58" t="s">
        <v>487</v>
      </c>
      <c r="J19" s="58" t="s">
        <v>488</v>
      </c>
      <c r="K19" s="58"/>
      <c r="L19" s="58" t="s">
        <v>489</v>
      </c>
      <c r="M19" s="58" t="s">
        <v>489</v>
      </c>
      <c r="N19" s="60" t="s">
        <v>366</v>
      </c>
      <c r="O19" s="96"/>
      <c r="P19" s="60"/>
      <c r="Q19" s="60"/>
      <c r="R19" s="60"/>
      <c r="S19" s="58" t="s">
        <v>439</v>
      </c>
      <c r="T19" s="58"/>
      <c r="U19" s="87"/>
      <c r="V19" s="87"/>
      <c r="W19" s="76"/>
      <c r="X19" s="1"/>
      <c r="Y19" s="89">
        <v>37895</v>
      </c>
      <c r="Z19" s="57" t="s">
        <v>354</v>
      </c>
      <c r="AA19" s="77" t="s">
        <v>451</v>
      </c>
      <c r="AB19" s="77" t="s">
        <v>369</v>
      </c>
      <c r="AC19" s="77" t="s">
        <v>452</v>
      </c>
      <c r="AD19" s="133"/>
      <c r="AE19" s="134">
        <v>13</v>
      </c>
      <c r="AF19" s="134">
        <v>57</v>
      </c>
      <c r="AG19" s="134">
        <v>57.81</v>
      </c>
      <c r="AH19" s="134">
        <v>89</v>
      </c>
      <c r="AI19" s="134">
        <v>2</v>
      </c>
      <c r="AJ19" s="134">
        <v>15.11</v>
      </c>
      <c r="AK19" s="135">
        <f t="shared" si="0"/>
        <v>13.966058333333333</v>
      </c>
      <c r="AL19" s="135">
        <f t="shared" si="1"/>
        <v>-89.037530555555549</v>
      </c>
    </row>
    <row r="20" spans="1:38" ht="45">
      <c r="A20" s="57" t="s">
        <v>490</v>
      </c>
      <c r="B20" s="84" t="s">
        <v>491</v>
      </c>
      <c r="C20" s="74" t="s">
        <v>492</v>
      </c>
      <c r="D20" s="74" t="s">
        <v>16</v>
      </c>
      <c r="E20" s="74" t="s">
        <v>18</v>
      </c>
      <c r="F20" s="2" t="s">
        <v>493</v>
      </c>
      <c r="G20" s="58" t="s">
        <v>436</v>
      </c>
      <c r="H20" s="86">
        <v>4374</v>
      </c>
      <c r="I20" s="58" t="s">
        <v>494</v>
      </c>
      <c r="J20" s="58"/>
      <c r="K20" s="58"/>
      <c r="L20" s="58" t="s">
        <v>495</v>
      </c>
      <c r="M20" s="58" t="s">
        <v>495</v>
      </c>
      <c r="N20" s="60" t="s">
        <v>366</v>
      </c>
      <c r="O20" s="60">
        <v>1</v>
      </c>
      <c r="P20" s="60"/>
      <c r="Q20" s="60"/>
      <c r="R20" s="60"/>
      <c r="S20" s="58" t="s">
        <v>479</v>
      </c>
      <c r="T20" s="58"/>
      <c r="U20" s="87"/>
      <c r="V20" s="87"/>
      <c r="W20" s="76"/>
      <c r="X20" s="1"/>
      <c r="Y20" s="89">
        <v>37712</v>
      </c>
      <c r="Z20" s="57" t="s">
        <v>391</v>
      </c>
      <c r="AA20" s="77" t="s">
        <v>420</v>
      </c>
      <c r="AB20" s="77" t="s">
        <v>443</v>
      </c>
      <c r="AC20" s="77" t="s">
        <v>452</v>
      </c>
      <c r="AD20" s="133"/>
      <c r="AE20" s="134">
        <v>13</v>
      </c>
      <c r="AF20" s="134">
        <v>54</v>
      </c>
      <c r="AG20" s="134">
        <v>26</v>
      </c>
      <c r="AH20" s="134">
        <v>88</v>
      </c>
      <c r="AI20" s="134">
        <v>57</v>
      </c>
      <c r="AJ20" s="134">
        <v>50</v>
      </c>
      <c r="AK20" s="135">
        <f t="shared" si="0"/>
        <v>13.907222222222222</v>
      </c>
      <c r="AL20" s="135">
        <f t="shared" si="1"/>
        <v>-88.963888888888889</v>
      </c>
    </row>
    <row r="21" spans="1:38" ht="67.5">
      <c r="A21" s="57" t="s">
        <v>496</v>
      </c>
      <c r="B21" s="84" t="s">
        <v>497</v>
      </c>
      <c r="C21" s="74" t="s">
        <v>498</v>
      </c>
      <c r="D21" s="74" t="s">
        <v>26</v>
      </c>
      <c r="E21" s="74" t="s">
        <v>499</v>
      </c>
      <c r="F21" s="2" t="s">
        <v>500</v>
      </c>
      <c r="G21" s="58" t="s">
        <v>436</v>
      </c>
      <c r="H21" s="86">
        <v>13540</v>
      </c>
      <c r="I21" s="58" t="s">
        <v>501</v>
      </c>
      <c r="J21" s="58" t="s">
        <v>401</v>
      </c>
      <c r="K21" s="58" t="s">
        <v>401</v>
      </c>
      <c r="L21" s="58" t="s">
        <v>502</v>
      </c>
      <c r="M21" s="58" t="s">
        <v>283</v>
      </c>
      <c r="N21" s="60" t="s">
        <v>503</v>
      </c>
      <c r="O21" s="60">
        <v>4.63</v>
      </c>
      <c r="P21" s="60"/>
      <c r="Q21" s="60"/>
      <c r="R21" s="60"/>
      <c r="S21" s="58" t="s">
        <v>504</v>
      </c>
      <c r="T21" s="58"/>
      <c r="U21" s="87"/>
      <c r="V21" s="87"/>
      <c r="W21" s="76"/>
      <c r="X21" s="1"/>
      <c r="Y21" s="95">
        <v>2011</v>
      </c>
      <c r="Z21" s="57" t="s">
        <v>369</v>
      </c>
      <c r="AA21" s="77" t="s">
        <v>451</v>
      </c>
      <c r="AB21" s="77" t="s">
        <v>369</v>
      </c>
      <c r="AC21" s="77" t="s">
        <v>356</v>
      </c>
      <c r="AD21" s="68" t="s">
        <v>357</v>
      </c>
      <c r="AE21" s="134">
        <v>13</v>
      </c>
      <c r="AF21" s="134">
        <v>59</v>
      </c>
      <c r="AG21" s="134">
        <v>38</v>
      </c>
      <c r="AH21" s="134">
        <v>88</v>
      </c>
      <c r="AI21" s="134">
        <v>54</v>
      </c>
      <c r="AJ21" s="134">
        <v>41</v>
      </c>
      <c r="AK21" s="135">
        <f t="shared" si="0"/>
        <v>13.993888888888888</v>
      </c>
      <c r="AL21" s="135">
        <f t="shared" si="1"/>
        <v>-88.911388888888894</v>
      </c>
    </row>
    <row r="23" spans="1:38">
      <c r="B23" s="97" t="s">
        <v>505</v>
      </c>
      <c r="C23" s="97"/>
      <c r="D23" s="97"/>
      <c r="E23" s="97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</row>
    <row r="24" spans="1:38">
      <c r="B24" s="97" t="s">
        <v>506</v>
      </c>
      <c r="C24" s="97"/>
      <c r="D24" s="97"/>
      <c r="E24" s="97"/>
    </row>
  </sheetData>
  <mergeCells count="5">
    <mergeCell ref="B1:S1"/>
    <mergeCell ref="B2:S2"/>
    <mergeCell ref="AE3:AL3"/>
    <mergeCell ref="AD1:AL1"/>
    <mergeCell ref="AD2:AL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H11" sqref="H11"/>
    </sheetView>
  </sheetViews>
  <sheetFormatPr baseColWidth="10" defaultRowHeight="15"/>
  <cols>
    <col min="1" max="1" width="26.42578125" customWidth="1"/>
    <col min="2" max="2" width="15.7109375" customWidth="1"/>
    <col min="3" max="3" width="19.42578125" customWidth="1"/>
    <col min="4" max="4" width="17.140625" customWidth="1"/>
    <col min="5" max="5" width="18.7109375" customWidth="1"/>
  </cols>
  <sheetData>
    <row r="1" spans="1:5" ht="15.75" thickTop="1">
      <c r="A1" s="119" t="s">
        <v>512</v>
      </c>
      <c r="B1" s="120"/>
      <c r="C1" s="120"/>
      <c r="D1" s="120"/>
      <c r="E1" s="121"/>
    </row>
    <row r="2" spans="1:5">
      <c r="A2" s="122" t="s">
        <v>513</v>
      </c>
      <c r="B2" s="123"/>
      <c r="C2" s="123"/>
      <c r="D2" s="123"/>
      <c r="E2" s="124"/>
    </row>
    <row r="3" spans="1:5" ht="15.75" thickBot="1">
      <c r="A3" s="125" t="s">
        <v>287</v>
      </c>
      <c r="B3" s="126"/>
      <c r="C3" s="127"/>
      <c r="D3" s="127"/>
      <c r="E3" s="128"/>
    </row>
    <row r="4" spans="1:5" ht="31.5" thickTop="1" thickBot="1">
      <c r="A4" s="104" t="s">
        <v>266</v>
      </c>
      <c r="B4" s="117" t="s">
        <v>507</v>
      </c>
      <c r="C4" s="117" t="s">
        <v>508</v>
      </c>
      <c r="D4" s="117" t="s">
        <v>509</v>
      </c>
      <c r="E4" s="118" t="s">
        <v>510</v>
      </c>
    </row>
    <row r="5" spans="1:5" ht="15.75" thickBot="1">
      <c r="E5" s="99"/>
    </row>
    <row r="6" spans="1:5" ht="15.75" thickBot="1">
      <c r="A6" s="100" t="s">
        <v>267</v>
      </c>
      <c r="B6" s="101">
        <v>4147.3999999999996</v>
      </c>
      <c r="C6" s="102">
        <v>345.61700000000002</v>
      </c>
      <c r="D6" s="102">
        <v>11.521000000000001</v>
      </c>
      <c r="E6" s="103">
        <v>7</v>
      </c>
    </row>
    <row r="7" spans="1:5" ht="15.75" thickBot="1">
      <c r="A7" s="104" t="s">
        <v>268</v>
      </c>
      <c r="B7" s="105">
        <v>8445.92</v>
      </c>
      <c r="C7" s="106">
        <v>703.827</v>
      </c>
      <c r="D7" s="106">
        <v>23.460999999999999</v>
      </c>
      <c r="E7" s="107">
        <v>5</v>
      </c>
    </row>
    <row r="8" spans="1:5" ht="15.75" thickBot="1">
      <c r="A8" s="104" t="s">
        <v>269</v>
      </c>
      <c r="B8" s="105">
        <v>70819.33</v>
      </c>
      <c r="C8" s="105">
        <v>5901.6109999999999</v>
      </c>
      <c r="D8" s="106">
        <v>196.72</v>
      </c>
      <c r="E8" s="107">
        <v>4</v>
      </c>
    </row>
    <row r="9" spans="1:5" ht="15.75" thickBot="1">
      <c r="A9" s="104" t="s">
        <v>270</v>
      </c>
      <c r="B9" s="108">
        <v>52458.78</v>
      </c>
      <c r="C9" s="108">
        <v>4371.5649999999996</v>
      </c>
      <c r="D9" s="109">
        <v>145.71899999999999</v>
      </c>
      <c r="E9" s="110">
        <v>10</v>
      </c>
    </row>
    <row r="10" spans="1:5" ht="15.75" thickBot="1">
      <c r="A10" s="104" t="s">
        <v>271</v>
      </c>
      <c r="B10" s="106">
        <v>63</v>
      </c>
      <c r="C10" s="106">
        <v>5.25</v>
      </c>
      <c r="D10" s="106">
        <v>0.17499999999999999</v>
      </c>
      <c r="E10" s="107">
        <v>5</v>
      </c>
    </row>
    <row r="11" spans="1:5" ht="15.75" thickBot="1">
      <c r="A11" s="104" t="s">
        <v>272</v>
      </c>
      <c r="B11" s="105">
        <v>148721.95499999999</v>
      </c>
      <c r="C11" s="105">
        <v>12393.495999999999</v>
      </c>
      <c r="D11" s="106">
        <v>413.11700000000002</v>
      </c>
      <c r="E11" s="107">
        <v>15</v>
      </c>
    </row>
    <row r="12" spans="1:5" ht="15.75" thickBot="1">
      <c r="A12" s="104" t="s">
        <v>273</v>
      </c>
      <c r="B12" s="108">
        <v>673516.78</v>
      </c>
      <c r="C12" s="108">
        <v>56126.398000000001</v>
      </c>
      <c r="D12" s="108">
        <v>1870.88</v>
      </c>
      <c r="E12" s="110">
        <v>20</v>
      </c>
    </row>
    <row r="13" spans="1:5" ht="15.75" thickBot="1">
      <c r="A13" s="104" t="s">
        <v>274</v>
      </c>
      <c r="B13" s="106">
        <v>296</v>
      </c>
      <c r="C13" s="106">
        <v>24.667000000000002</v>
      </c>
      <c r="D13" s="106">
        <v>0.82199999999999995</v>
      </c>
      <c r="E13" s="107">
        <v>5</v>
      </c>
    </row>
    <row r="14" spans="1:5" ht="15.75" thickBot="1">
      <c r="A14" s="104" t="s">
        <v>275</v>
      </c>
      <c r="B14" s="106">
        <v>232</v>
      </c>
      <c r="C14" s="106">
        <v>19.332999999999998</v>
      </c>
      <c r="D14" s="106">
        <v>0.64400000000000002</v>
      </c>
      <c r="E14" s="107">
        <v>5</v>
      </c>
    </row>
    <row r="15" spans="1:5" ht="15.75" thickBot="1">
      <c r="A15" s="104" t="s">
        <v>276</v>
      </c>
      <c r="B15" s="105">
        <v>2028</v>
      </c>
      <c r="C15" s="106">
        <v>169</v>
      </c>
      <c r="D15" s="106">
        <v>5.633</v>
      </c>
      <c r="E15" s="107">
        <v>5</v>
      </c>
    </row>
    <row r="16" spans="1:5" ht="15.75" thickBot="1">
      <c r="A16" s="104" t="s">
        <v>277</v>
      </c>
      <c r="B16" s="108">
        <v>72542.724000000002</v>
      </c>
      <c r="C16" s="108">
        <v>6045.2269999999999</v>
      </c>
      <c r="D16" s="109">
        <v>201.50800000000001</v>
      </c>
      <c r="E16" s="110">
        <v>10</v>
      </c>
    </row>
    <row r="17" spans="1:5" ht="15.75" thickBot="1">
      <c r="A17" s="104" t="s">
        <v>278</v>
      </c>
      <c r="B17" s="108">
        <v>49012.394999999997</v>
      </c>
      <c r="C17" s="108">
        <v>4084.366</v>
      </c>
      <c r="D17" s="109">
        <v>136.14599999999999</v>
      </c>
      <c r="E17" s="110">
        <v>4</v>
      </c>
    </row>
    <row r="18" spans="1:5" ht="15.75" thickBot="1">
      <c r="A18" s="104" t="s">
        <v>279</v>
      </c>
      <c r="B18" s="108">
        <v>14228.518</v>
      </c>
      <c r="C18" s="108">
        <v>1185.71</v>
      </c>
      <c r="D18" s="109">
        <v>39.524000000000001</v>
      </c>
      <c r="E18" s="110">
        <v>5</v>
      </c>
    </row>
    <row r="19" spans="1:5" ht="15.75" thickBot="1">
      <c r="A19" s="104" t="s">
        <v>280</v>
      </c>
      <c r="B19" s="105">
        <v>1118</v>
      </c>
      <c r="C19" s="106">
        <v>93.167000000000002</v>
      </c>
      <c r="D19" s="106">
        <v>3.1059999999999999</v>
      </c>
      <c r="E19" s="107">
        <v>18</v>
      </c>
    </row>
    <row r="20" spans="1:5" ht="15.75" thickBot="1">
      <c r="A20" s="104" t="s">
        <v>281</v>
      </c>
      <c r="B20" s="106">
        <v>475.5</v>
      </c>
      <c r="C20" s="106">
        <v>39.625</v>
      </c>
      <c r="D20" s="106">
        <v>1.321</v>
      </c>
      <c r="E20" s="107">
        <v>4</v>
      </c>
    </row>
    <row r="21" spans="1:5" ht="15.75" thickBot="1">
      <c r="A21" s="104" t="s">
        <v>282</v>
      </c>
      <c r="B21" s="108">
        <v>11466.08</v>
      </c>
      <c r="C21" s="109">
        <v>955.50699999999995</v>
      </c>
      <c r="D21" s="109">
        <v>31.85</v>
      </c>
      <c r="E21" s="110">
        <v>5</v>
      </c>
    </row>
    <row r="22" spans="1:5" ht="15.75" thickBot="1">
      <c r="A22" s="104" t="s">
        <v>283</v>
      </c>
      <c r="B22" s="108">
        <v>1615.83</v>
      </c>
      <c r="C22" s="109">
        <v>134.65299999999999</v>
      </c>
      <c r="D22" s="109">
        <v>4.49</v>
      </c>
      <c r="E22" s="110">
        <v>3</v>
      </c>
    </row>
    <row r="23" spans="1:5" ht="15.75" thickBot="1">
      <c r="A23" s="104"/>
      <c r="B23" s="108">
        <v>1111188.2120000001</v>
      </c>
      <c r="C23" s="108">
        <v>92599.017999999996</v>
      </c>
      <c r="D23" s="108">
        <v>3086.634</v>
      </c>
      <c r="E23" s="110"/>
    </row>
    <row r="24" spans="1:5" ht="15.75" thickBot="1"/>
    <row r="25" spans="1:5" ht="43.5" customHeight="1" thickTop="1" thickBot="1">
      <c r="A25" s="129" t="s">
        <v>511</v>
      </c>
      <c r="B25" s="130"/>
      <c r="C25" s="130"/>
      <c r="D25" s="130"/>
      <c r="E25" s="131"/>
    </row>
    <row r="26" spans="1:5" ht="15.75" thickTop="1">
      <c r="B26" s="52"/>
    </row>
  </sheetData>
  <mergeCells count="4">
    <mergeCell ref="A3:B3"/>
    <mergeCell ref="A2:E2"/>
    <mergeCell ref="A1:E1"/>
    <mergeCell ref="A25:E25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DESECHOS MUNICIPIO 2014</vt:lpstr>
      <vt:lpstr>DESECHOS RELLENOS 2014</vt:lpstr>
      <vt:lpstr>UBICACION DE RELLENOS</vt:lpstr>
      <vt:lpstr>VIDA UTIL RELLENOS 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cp:lastPrinted>2018-03-05T22:15:53Z</cp:lastPrinted>
  <dcterms:created xsi:type="dcterms:W3CDTF">2015-11-27T18:11:04Z</dcterms:created>
  <dcterms:modified xsi:type="dcterms:W3CDTF">2018-03-05T22:22:13Z</dcterms:modified>
</cp:coreProperties>
</file>